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4B9C590-9CA1-4F85-A25C-1C79FA74EED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7" l="1"/>
  <c r="H13" i="7" s="1"/>
  <c r="C10" i="11"/>
  <c r="C28" i="9"/>
  <c r="C27" i="9"/>
  <c r="C26" i="9"/>
  <c r="C35" i="10" l="1"/>
  <c r="C36" i="9"/>
  <c r="E31" i="7" l="1"/>
  <c r="C13" i="7" l="1"/>
  <c r="D59" i="18"/>
  <c r="E40" i="7"/>
  <c r="D40" i="7"/>
  <c r="C40" i="7"/>
  <c r="E38" i="7"/>
  <c r="D38" i="7"/>
  <c r="D44" i="19" l="1"/>
  <c r="D42" i="19"/>
  <c r="D65" i="19"/>
  <c r="D40" i="19"/>
  <c r="A25" i="19"/>
  <c r="C7" i="11" l="1"/>
  <c r="L8" i="23"/>
  <c r="L9" i="23"/>
  <c r="L10" i="23"/>
  <c r="L11" i="23"/>
  <c r="L12" i="23"/>
  <c r="L13" i="23"/>
  <c r="L14" i="23"/>
  <c r="L15" i="23"/>
  <c r="L16" i="23"/>
  <c r="L17" i="23"/>
  <c r="L18" i="23"/>
  <c r="L7" i="23"/>
  <c r="I8" i="23" l="1"/>
  <c r="I9" i="23"/>
  <c r="I10" i="23"/>
  <c r="I11" i="23"/>
  <c r="I12" i="23"/>
  <c r="I13" i="23"/>
  <c r="I14" i="23"/>
  <c r="I15" i="23"/>
  <c r="I16" i="23"/>
  <c r="I17" i="23"/>
  <c r="I18" i="23"/>
  <c r="I7" i="23"/>
  <c r="E18" i="23"/>
  <c r="E8" i="23"/>
  <c r="E9" i="23"/>
  <c r="E10" i="23"/>
  <c r="E11" i="23"/>
  <c r="E12" i="23"/>
  <c r="E13" i="23"/>
  <c r="E14" i="23"/>
  <c r="E15" i="23"/>
  <c r="E16" i="23"/>
  <c r="E17" i="23"/>
  <c r="E7" i="23"/>
  <c r="G19" i="22"/>
  <c r="F19" i="22"/>
  <c r="D17" i="22"/>
  <c r="D18" i="22"/>
  <c r="M7" i="11"/>
  <c r="M9" i="11" s="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H17" i="22" l="1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D30" i="7"/>
  <c r="E30" i="7"/>
  <c r="D29" i="7" l="1"/>
  <c r="D85" i="7" s="1"/>
  <c r="C29" i="7"/>
  <c r="C85" i="7" s="1"/>
  <c r="E29" i="7"/>
  <c r="E85" i="7" s="1"/>
  <c r="H8" i="22"/>
  <c r="H19" i="22" s="1"/>
  <c r="F15" i="7" s="1"/>
  <c r="C19" i="22" l="1"/>
  <c r="G1" i="7" l="1"/>
  <c r="D35" i="19"/>
  <c r="D36" i="19"/>
  <c r="D34" i="19"/>
  <c r="D21" i="19"/>
  <c r="F22" i="7" s="1"/>
  <c r="F14" i="7" s="1"/>
  <c r="D58" i="9"/>
  <c r="D59" i="9"/>
  <c r="D60" i="9"/>
  <c r="D57" i="9"/>
  <c r="D55" i="9"/>
  <c r="D56" i="9"/>
  <c r="D54" i="10"/>
  <c r="D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8" i="7" s="1"/>
  <c r="A39" i="7" s="1"/>
  <c r="A32" i="7"/>
  <c r="A33" i="7" s="1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34" i="19"/>
  <c r="A35" i="19" s="1"/>
  <c r="A36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19" i="22" l="1"/>
  <c r="D20" i="22" s="1"/>
  <c r="A25" i="7"/>
  <c r="A26" i="7" s="1"/>
  <c r="A27" i="7" s="1"/>
  <c r="A28" i="7" s="1"/>
  <c r="A22" i="19"/>
  <c r="A23" i="19" s="1"/>
  <c r="A43" i="19"/>
  <c r="A41" i="7"/>
  <c r="C62" i="10"/>
  <c r="C22" i="10" s="1"/>
  <c r="C78" i="10" s="1"/>
  <c r="D6" i="10" s="1"/>
  <c r="F13" i="7" s="1"/>
  <c r="C18" i="9"/>
  <c r="D34" i="9"/>
  <c r="A43" i="7" l="1"/>
  <c r="A44" i="7" s="1"/>
  <c r="A45" i="7" s="1"/>
  <c r="A46" i="7" s="1"/>
  <c r="A47" i="7" s="1"/>
  <c r="A49" i="7" s="1"/>
  <c r="A50" i="7" s="1"/>
  <c r="A51" i="7" s="1"/>
  <c r="A54" i="7" s="1"/>
  <c r="A55" i="7" s="1"/>
  <c r="A56" i="7" s="1"/>
  <c r="A57" i="7" s="1"/>
  <c r="A45" i="19"/>
  <c r="A46" i="19" s="1"/>
  <c r="A47" i="19" s="1"/>
  <c r="A48" i="19" s="1"/>
  <c r="A49" i="19" s="1"/>
  <c r="A51" i="19" s="1"/>
  <c r="A53" i="19" s="1"/>
  <c r="A56" i="19" s="1"/>
  <c r="A57" i="19" s="1"/>
  <c r="A58" i="19" s="1"/>
  <c r="A59" i="19" s="1"/>
  <c r="A27" i="19"/>
  <c r="A28" i="19" s="1"/>
  <c r="A29" i="19" s="1"/>
  <c r="A26" i="19"/>
  <c r="A60" i="19" l="1"/>
  <c r="A61" i="19" s="1"/>
  <c r="A62" i="19" s="1"/>
  <c r="A63" i="19" s="1"/>
  <c r="A64" i="19" s="1"/>
  <c r="A58" i="7"/>
  <c r="A59" i="7" s="1"/>
  <c r="A60" i="7" s="1"/>
  <c r="F63" i="7"/>
  <c r="A61" i="7" l="1"/>
  <c r="A62" i="7" s="1"/>
  <c r="A63" i="7" s="1"/>
  <c r="A66" i="19"/>
  <c r="A67" i="19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D26" i="22" l="1"/>
  <c r="D24" i="22"/>
  <c r="G20" i="11"/>
  <c r="G18" i="11"/>
  <c r="D66" i="18"/>
  <c r="D64" i="18"/>
  <c r="D82" i="10"/>
  <c r="D80" i="10"/>
  <c r="D65" i="9"/>
  <c r="D63" i="9"/>
  <c r="D76" i="10"/>
  <c r="D54" i="18" l="1"/>
  <c r="F59" i="18" l="1"/>
  <c r="D11" i="10"/>
  <c r="E11" i="10" s="1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<sst xmlns="http://schemas.openxmlformats.org/spreadsheetml/2006/main" count="599" uniqueCount="279">
  <si>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</si>
  <si>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</si>
  <si>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</si>
  <si>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</si>
  <si>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</si>
  <si>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</si>
  <si>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</si>
  <si>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</si>
  <si>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</si>
  <si>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</si>
  <si>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</si>
  <si>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</si>
  <si>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</si>
  <si>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</si>
  <si>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</si>
  <si>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</si>
  <si>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</si>
  <si>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</si>
  <si>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</si>
  <si>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</si>
  <si>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</si>
  <si>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</si>
  <si>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</si>
  <si>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</si>
  <si>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</si>
  <si>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</si>
  <si>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</si>
  <si>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</si>
  <si>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</si>
  <si>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</si>
  <si>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</si>
  <si>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</si>
  <si>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</si>
  <si>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</si>
  <si>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</si>
  <si>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</si>
  <si>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</si>
  <si>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</si>
  <si>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</si>
  <si>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</si>
  <si>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</si>
  <si>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</si>
  <si>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</si>
  <si>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</si>
  <si>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</si>
  <si>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</si>
  <si>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</si>
  <si>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</si>
  <si>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</si>
  <si>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</si>
  <si>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</si>
  <si>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</si>
  <si>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</si>
  <si>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</si>
  <si>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</si>
  <si>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</si>
  <si>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</si>
  <si>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</si>
  <si>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</si>
  <si>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</si>
  <si>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</si>
  <si>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</si>
  <si>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</si>
  <si>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</si>
  <si>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</si>
  <si>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</si>
  <si>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</si>
  <si>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</si>
  <si>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</si>
  <si>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</si>
  <si>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</si>
  <si>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</si>
  <si>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</si>
  <si>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</si>
  <si>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</si>
  <si>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</si>
  <si>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</si>
  <si>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</si>
  <si>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</si>
  <si>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</si>
  <si>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</si>
  <si>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</si>
  <si>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</si>
  <si>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</si>
  <si>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</si>
  <si>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</si>
  <si>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</si>
  <si>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</si>
  <si>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</si>
  <si>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</si>
  <si>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</si>
  <si>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</si>
  <si>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</si>
  <si>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</si>
  <si>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</si>
  <si>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</si>
  <si>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</si>
  <si>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</si>
  <si>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</si>
  <si>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</si>
  <si>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</si>
  <si>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</si>
  <si>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</si>
  <si>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</si>
  <si>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</si>
  <si>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</si>
  <si>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</si>
  <si>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</si>
  <si>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</si>
  <si>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</si>
  <si>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</si>
  <si>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</si>
  <si>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</si>
  <si>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</si>
  <si>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</si>
  <si>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</si>
  <si>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</si>
  <si>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</si>
  <si>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</si>
  <si>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</si>
  <si>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</si>
  <si>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</si>
  <si>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</si>
  <si>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</si>
  <si>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</si>
  <si>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</si>
  <si>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</si>
  <si>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</si>
  <si>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</si>
  <si>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</si>
  <si>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</si>
  <si>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</si>
  <si>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</si>
  <si>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</si>
  <si>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</si>
  <si>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</si>
  <si>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</si>
  <si>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</si>
  <si>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</si>
  <si>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</si>
  <si>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</si>
  <si>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</si>
  <si>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</si>
  <si>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</si>
  <si>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</si>
  <si>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</si>
  <si>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</si>
  <si>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</si>
  <si>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</si>
  <si>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</si>
  <si>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</si>
  <si>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</si>
  <si>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</si>
  <si>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</si>
  <si>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</si>
  <si>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</si>
  <si>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</si>
  <si>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</si>
  <si>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</si>
  <si>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</si>
  <si>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</si>
  <si>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</si>
  <si>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</si>
  <si>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</si>
  <si>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</si>
  <si>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</si>
  <si>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</si>
  <si>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</si>
  <si>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</si>
  <si>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</si>
  <si>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</si>
  <si>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</si>
  <si>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</si>
  <si>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</si>
  <si>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</si>
  <si>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</si>
  <si>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</si>
  <si>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</si>
  <si>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</si>
  <si>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</si>
  <si>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</si>
  <si>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</si>
  <si>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</si>
  <si>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</si>
  <si>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</si>
  <si>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</si>
  <si>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</si>
  <si>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</si>
  <si>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</si>
  <si>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</si>
  <si>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</si>
  <si>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</si>
  <si>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</si>
  <si>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</si>
  <si>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</si>
  <si>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</si>
  <si>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</si>
  <si>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</si>
  <si>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</si>
  <si>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</si>
  <si>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</si>
  <si>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</si>
  <si>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</si>
  <si>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</si>
  <si>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</si>
  <si>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</si>
  <si>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</si>
  <si>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</si>
  <si>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</si>
  <si>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</si>
  <si>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</si>
  <si>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</si>
  <si>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</si>
  <si>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</si>
  <si>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</si>
  <si>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</si>
  <si>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</si>
  <si>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</si>
  <si>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</si>
  <si>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</si>
  <si>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</si>
  <si>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</si>
  <si>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</si>
  <si>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</si>
  <si>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</si>
  <si>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</si>
  <si>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</si>
  <si>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</si>
  <si>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</si>
  <si>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</si>
  <si>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</si>
  <si>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</si>
  <si>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</si>
  <si>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</si>
  <si>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</si>
  <si>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</si>
  <si>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</si>
  <si>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</si>
  <si>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</si>
  <si>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</si>
  <si>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</si>
  <si>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</si>
  <si>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</si>
  <si>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</si>
  <si>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</si>
  <si>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</si>
  <si>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</si>
  <si>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</si>
  <si>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</si>
  <si>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</si>
  <si>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</si>
  <si>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</si>
  <si>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</si>
  <si>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</si>
  <si>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</si>
  <si>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</si>
  <si>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</si>
  <si>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</si>
  <si>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</si>
  <si>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</si>
  <si>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</si>
  <si>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</si>
  <si>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</si>
  <si>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</si>
  <si>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</si>
  <si>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</si>
  <si>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</si>
  <si>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</si>
  <si>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</si>
  <si>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Մինիոնա Պետրոսյան</t>
  </si>
  <si>
    <t>Վանի Խանլյան</t>
  </si>
  <si>
    <t>Յուքոմ ՍՊԸ</t>
  </si>
  <si>
    <t>Դեկտեմբեր 2024թ</t>
  </si>
  <si>
    <t>Սեդա Պողոսյան ԱՁ</t>
  </si>
  <si>
    <t>Գրենական ապրանքներ</t>
  </si>
  <si>
    <t>Արձակուրդ հունվար 2025</t>
  </si>
  <si>
    <t xml:space="preserve">Այլ </t>
  </si>
  <si>
    <t xml:space="preserve">«Թիվ 6 գրադարան» ՀՈԱԿ-ի  </t>
  </si>
  <si>
    <t xml:space="preserve">Աշխատավարձի գծով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</si>
</sst>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1"/>
      <color rgb="FF7F7F7F"/>
      <name val="Calibri"/>
      <family val="2"/>
      <scheme val="minor"/>
    </font>
    <font>
      <sz val="10"/>
      <name val="GHEA Grapalat"/>
      <family val="3"/>
      <charset val="1"/>
    </font>
    <font>
      <sz val="9"/>
      <name val="GHEA Grapalat"/>
      <family val="3"/>
      <charset val="1"/>
    </font>
    <font>
      <sz val="12"/>
      <name val="GHEA Grapalat"/>
      <family val="3"/>
      <charset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0" fillId="0" borderId="0" applyNumberFormat="0" applyFill="0" applyBorder="0" applyAlignment="0" applyProtection="0"/>
    <xf numFmtId="0" fontId="24" fillId="0" borderId="0"/>
  </cellStyleXfs>
  <cellXfs count="58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164" fontId="61" fillId="0" borderId="49" xfId="71" applyNumberFormat="1" applyFont="1" applyBorder="1" applyAlignment="1" applyProtection="1">
      <alignment horizontal="center" vertical="center" wrapText="1"/>
      <protection locked="0"/>
    </xf>
    <xf numFmtId="0" fontId="61" fillId="0" borderId="50" xfId="71" applyFont="1" applyBorder="1" applyAlignment="1" applyProtection="1">
      <alignment horizontal="left" vertical="center" wrapText="1"/>
      <protection locked="0"/>
    </xf>
    <xf numFmtId="164" fontId="62" fillId="0" borderId="49" xfId="71" applyNumberFormat="1" applyFont="1" applyBorder="1" applyAlignment="1" applyProtection="1">
      <alignment horizontal="center" vertical="center" wrapText="1"/>
      <protection locked="0"/>
    </xf>
    <xf numFmtId="0" fontId="61" fillId="0" borderId="49" xfId="71" applyFont="1" applyBorder="1" applyAlignment="1" applyProtection="1">
      <alignment horizontal="center" vertical="center" wrapText="1"/>
      <protection locked="0"/>
    </xf>
    <xf numFmtId="0" fontId="61" fillId="0" borderId="49" xfId="71" applyFont="1" applyBorder="1" applyAlignment="1" applyProtection="1">
      <alignment vertical="center"/>
      <protection locked="0"/>
    </xf>
    <xf numFmtId="0" fontId="61" fillId="0" borderId="49" xfId="71" applyFont="1" applyBorder="1" applyAlignment="1" applyProtection="1">
      <alignment horizontal="left" vertical="center"/>
      <protection locked="0"/>
    </xf>
    <xf numFmtId="164" fontId="61" fillId="0" borderId="49" xfId="71" applyNumberFormat="1" applyFont="1" applyBorder="1" applyAlignment="1" applyProtection="1">
      <alignment horizontal="center" vertical="center"/>
      <protection locked="0"/>
    </xf>
    <xf numFmtId="164" fontId="28" fillId="24" borderId="10" xfId="45" applyNumberFormat="1" applyFont="1" applyFill="1" applyBorder="1" applyAlignment="1">
      <alignment horizontal="center" vertical="center"/>
    </xf>
    <xf numFmtId="164" fontId="63" fillId="0" borderId="49" xfId="71" applyNumberFormat="1" applyFont="1" applyBorder="1" applyAlignment="1" applyProtection="1">
      <alignment horizontal="center" vertical="center"/>
      <protection locked="0"/>
    </xf>
    <xf numFmtId="166" fontId="31" fillId="0" borderId="49" xfId="19" applyNumberFormat="1" applyFont="1" applyBorder="1" applyAlignment="1">
      <alignment horizontal="center" vertical="center" wrapText="1"/>
    </xf>
    <xf numFmtId="166" fontId="31" fillId="0" borderId="0" xfId="19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Explanatory Text" xfId="71" builtinId="53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6 2" xfId="72" xr:uid="{54B72910-9F58-47EE-8F31-394016D29141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AAgAFAATQAAAAAAAAAAAAAAAAAAAAAAAAAAAAAAAAAAAAAAAAAAAAAAAAAAAAAAAAAAAAAAAAAAAAAAAAAAAAAAAAAAAAAAAAAAAAAAAAAAAAAAAAAAAAAAAAAAAAAAAADpBwQABQALABEAB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0MjhaMCMGCSqGSIb3DQEJBDEWBBTn1KKSX/8O5eps3yqbveLsAZP6djArBgsqhkiG9w0BCRACDDEcMBowGDAWBBRE5xMFRVajmd/v2Zzf5CvSbEm8HjANBgkqhkiG9w0BAQEFAASCAQAdVaNCtABJbYpPHRqjisfYd2Jrdek20d/rQeqioHSDYqg6A4c1MW/ykobFuZ2mTtgcCdvLFqjwlL1G8Tc4dl/vGwyN86vZV5/LCLjIAm6ZSxF2AQCSSgNixE+i+FiAa2e0ynoRJMnTxb0jSZ8sGAqzPV9BCnGjwb2OsEnn3znr0Dyv8ASzlPYAPRQZpEd8rgaxjop8OIY1QTPax7W7JfeA6tXbrvE3XZt1tbL0t57r/y/3/nYVtsq/hEd5CY5khwAO3Vr5usECzj8JGCCkiZiod4N0uJKMolvpEejeIEl66O+gA/qQdwBSwfl1l5/DC3q1BarxygoYRqRtJaDiP+a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AAgAFAATQAAAAAAAAAAAAAAAAAAAAAAAAAAAAAAAAAAAAAAAAAAAAAAAAAAAAAAAAAAAAAAAAAAAAAAAAAAAAAAAAAAAAAAAAAAAAAAAAAAAAAAAAAAAAAAAAAAAAAAAADpBwQABQALABEAB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0MzFaMCMGCSqGSIb3DQEJBDEWBBReMdAj5tJIDv1i2ljXMlZj3QgOMDArBgsqhkiG9w0BCRACDDEcMBowGDAWBBRE5xMFRVajmd/v2Zzf5CvSbEm8HjANBgkqhkiG9w0BAQEFAASCAQAZla4l6HfqyD28daRGbFRDMGmLiAHUvWv0slPugypzEzII8uJzJnwjEaNKgzBJt4MYXqdk16JFTwQ1ntVYQU6YDIgBzhrGZrZigYcvK6sSeO+klPzLgLMi8/wBhXvdIzXoLlq7LzR6sRxc6RtpfCVLBoons6iGInq2f4EZ6CjLbejwXMA1Hnc+djy7wSFpmlp3vk+o9TF+6koZSBc/8lIIa+q6Krz6aDf2FlDaw2vNJTm+7VJqIRrQ6BfqSLc2HxXfcpzskLoRbWhVPo5Pugaz8c8IfMYr8x1X60uDFjDlF/W+qeJyIY1W0AeKoVrpLS2gWXuI5o9yndEvzlUfDI2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BCDAA55-1741-BF57-A01F-60AC5E651E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4FF4336-EC2C-C123-A9B1-DD9EDBCDE0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37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29" customWidth="1"/>
    <col min="5" max="5" width="3.42578125" style="429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27"/>
      <c r="D1" s="428" t="s">
        <v>165</v>
      </c>
      <c r="E1" s="457">
        <v>7</v>
      </c>
      <c r="F1" s="427"/>
    </row>
    <row r="2" spans="1:12">
      <c r="C2" s="427"/>
      <c r="D2" s="428" t="s">
        <v>21</v>
      </c>
      <c r="E2" s="428"/>
      <c r="F2" s="427"/>
    </row>
    <row r="3" spans="1:12">
      <c r="C3" s="427"/>
      <c r="D3" s="428" t="s">
        <v>22</v>
      </c>
      <c r="E3" s="428"/>
      <c r="F3" s="427"/>
    </row>
    <row r="4" spans="1:12" ht="18" customHeight="1">
      <c r="C4" s="132"/>
      <c r="D4" s="371" t="s">
        <v>227</v>
      </c>
      <c r="E4" s="371"/>
      <c r="F4" s="427"/>
    </row>
    <row r="5" spans="1:12" ht="18.75" customHeight="1">
      <c r="C5" s="132"/>
      <c r="D5" s="371" t="s">
        <v>163</v>
      </c>
      <c r="E5" s="371"/>
      <c r="F5" s="427"/>
    </row>
    <row r="6" spans="1:12" ht="24" customHeight="1">
      <c r="C6" s="132"/>
      <c r="D6" s="371"/>
      <c r="E6" s="371"/>
      <c r="F6" s="427"/>
    </row>
    <row r="7" spans="1:12">
      <c r="C7" s="429"/>
      <c r="D7" s="430"/>
      <c r="E7" s="430"/>
      <c r="F7" s="35"/>
    </row>
    <row r="8" spans="1:12" ht="18.75" customHeight="1">
      <c r="A8" s="519" t="s">
        <v>33</v>
      </c>
      <c r="B8" s="519"/>
      <c r="C8" s="519"/>
      <c r="D8" s="519"/>
      <c r="E8" s="431"/>
      <c r="F8" s="432"/>
    </row>
    <row r="9" spans="1:12" s="434" customFormat="1" ht="27" customHeight="1">
      <c r="A9" s="520" t="s">
        <v>277</v>
      </c>
      <c r="B9" s="520"/>
      <c r="C9" s="520"/>
      <c r="D9" s="520"/>
      <c r="E9" s="433"/>
    </row>
    <row r="10" spans="1:12" ht="18.75" customHeight="1">
      <c r="A10" s="521" t="s">
        <v>247</v>
      </c>
      <c r="B10" s="521"/>
      <c r="C10" s="521"/>
      <c r="D10" s="521"/>
      <c r="E10" s="241"/>
      <c r="F10" s="36"/>
      <c r="G10" s="37"/>
      <c r="H10" s="37"/>
      <c r="J10" s="37"/>
      <c r="K10" s="37"/>
      <c r="L10" s="37"/>
    </row>
    <row r="11" spans="1:12" ht="30" customHeight="1">
      <c r="A11" s="435"/>
      <c r="B11" s="435"/>
      <c r="C11" s="435"/>
      <c r="D11" s="436" t="s">
        <v>44</v>
      </c>
      <c r="E11" s="436"/>
      <c r="K11" s="2"/>
    </row>
    <row r="12" spans="1:12" ht="26.25" customHeight="1">
      <c r="A12" s="437" t="s">
        <v>7</v>
      </c>
      <c r="B12" s="517" t="s">
        <v>114</v>
      </c>
      <c r="C12" s="517"/>
      <c r="D12" s="438"/>
      <c r="E12" s="438"/>
    </row>
    <row r="13" spans="1:12">
      <c r="A13" s="92">
        <v>1</v>
      </c>
      <c r="B13" s="514" t="s">
        <v>107</v>
      </c>
      <c r="C13" s="514"/>
      <c r="D13" s="181">
        <v>13437.9</v>
      </c>
      <c r="E13" s="439"/>
      <c r="F13" s="440"/>
    </row>
    <row r="14" spans="1:12">
      <c r="A14" s="92">
        <f>+A13+1</f>
        <v>2</v>
      </c>
      <c r="B14" s="514" t="s">
        <v>185</v>
      </c>
      <c r="C14" s="514"/>
      <c r="D14" s="181">
        <f>+Komunal!N20</f>
        <v>0.7</v>
      </c>
      <c r="E14" s="181"/>
      <c r="F14" s="440"/>
    </row>
    <row r="15" spans="1:12" ht="39" hidden="1" customHeight="1">
      <c r="A15" s="92">
        <f t="shared" ref="A15:A21" si="0">+A14+1</f>
        <v>3</v>
      </c>
      <c r="B15" s="522" t="s">
        <v>170</v>
      </c>
      <c r="C15" s="522"/>
      <c r="D15" s="181"/>
      <c r="E15" s="181"/>
    </row>
    <row r="16" spans="1:12" hidden="1">
      <c r="A16" s="92">
        <f t="shared" si="0"/>
        <v>4</v>
      </c>
      <c r="B16" s="522" t="s">
        <v>210</v>
      </c>
      <c r="C16" s="522"/>
      <c r="D16" s="181"/>
      <c r="E16" s="181"/>
    </row>
    <row r="17" spans="1:25" s="441" customFormat="1" hidden="1">
      <c r="A17" s="92">
        <f t="shared" si="0"/>
        <v>5</v>
      </c>
      <c r="B17" s="514" t="s">
        <v>205</v>
      </c>
      <c r="C17" s="514"/>
      <c r="D17" s="181"/>
      <c r="E17" s="181"/>
      <c r="F17" s="440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14" t="s">
        <v>45</v>
      </c>
      <c r="C18" s="514"/>
      <c r="D18" s="181"/>
      <c r="E18" s="181"/>
      <c r="F18" s="440"/>
    </row>
    <row r="19" spans="1:25" hidden="1">
      <c r="A19" s="92">
        <f t="shared" si="0"/>
        <v>7</v>
      </c>
      <c r="B19" s="514" t="s">
        <v>55</v>
      </c>
      <c r="C19" s="514"/>
      <c r="D19" s="181"/>
      <c r="E19" s="439"/>
    </row>
    <row r="20" spans="1:25" hidden="1">
      <c r="A20" s="92">
        <f t="shared" si="0"/>
        <v>8</v>
      </c>
      <c r="B20" s="514" t="s">
        <v>169</v>
      </c>
      <c r="C20" s="514"/>
      <c r="D20" s="181"/>
      <c r="E20" s="181"/>
    </row>
    <row r="21" spans="1:25" ht="19.5" hidden="1" customHeight="1">
      <c r="A21" s="92">
        <f t="shared" si="0"/>
        <v>9</v>
      </c>
      <c r="B21" s="514" t="s">
        <v>214</v>
      </c>
      <c r="C21" s="514"/>
      <c r="D21" s="439">
        <f>SUM(D22:D23)</f>
        <v>0</v>
      </c>
      <c r="E21" s="439"/>
    </row>
    <row r="22" spans="1:25" s="479" customFormat="1" ht="13.5" hidden="1">
      <c r="A22" s="476">
        <f>+A21+0.1</f>
        <v>9.1</v>
      </c>
      <c r="B22" s="518"/>
      <c r="C22" s="518"/>
      <c r="D22" s="481"/>
      <c r="E22" s="481"/>
    </row>
    <row r="23" spans="1:25" s="479" customFormat="1" ht="13.5" hidden="1">
      <c r="A23" s="476">
        <f>+A22+0.1</f>
        <v>9.1999999999999993</v>
      </c>
      <c r="B23" s="518"/>
      <c r="C23" s="518"/>
      <c r="D23" s="481"/>
      <c r="E23" s="481"/>
    </row>
    <row r="24" spans="1:25">
      <c r="A24" s="92">
        <v>3</v>
      </c>
      <c r="B24" s="514" t="s">
        <v>112</v>
      </c>
      <c r="C24" s="514"/>
      <c r="D24" s="439">
        <f>SUM(D25:D26)</f>
        <v>707.71799999999996</v>
      </c>
      <c r="E24" s="439"/>
    </row>
    <row r="25" spans="1:25" s="480" customFormat="1" ht="13.5">
      <c r="A25" s="476">
        <f>+A24+0.1</f>
        <v>3.1</v>
      </c>
      <c r="B25" s="515" t="s">
        <v>64</v>
      </c>
      <c r="C25" s="515"/>
      <c r="D25" s="481">
        <v>707.71799999999996</v>
      </c>
      <c r="E25" s="477"/>
      <c r="F25" s="478"/>
      <c r="G25" s="479"/>
      <c r="H25" s="479"/>
      <c r="I25" s="479"/>
      <c r="J25" s="479"/>
      <c r="K25" s="479"/>
      <c r="L25" s="479"/>
      <c r="M25" s="479"/>
      <c r="N25" s="479"/>
      <c r="O25" s="479"/>
    </row>
    <row r="26" spans="1:25" s="480" customFormat="1" ht="13.5" hidden="1">
      <c r="A26" s="476">
        <f t="shared" ref="A26" si="1">+A25+0.1</f>
        <v>3.2</v>
      </c>
      <c r="B26" s="515" t="s">
        <v>65</v>
      </c>
      <c r="C26" s="515"/>
      <c r="D26" s="481"/>
      <c r="E26" s="481"/>
      <c r="F26" s="478"/>
      <c r="G26" s="479"/>
      <c r="H26" s="479"/>
      <c r="I26" s="479"/>
      <c r="J26" s="479"/>
      <c r="K26" s="479"/>
      <c r="L26" s="479"/>
      <c r="M26" s="479"/>
      <c r="N26" s="479"/>
      <c r="O26" s="479"/>
    </row>
    <row r="27" spans="1:25" hidden="1">
      <c r="A27" s="92">
        <f>+A24+1</f>
        <v>4</v>
      </c>
      <c r="B27" s="514" t="s">
        <v>8</v>
      </c>
      <c r="C27" s="514"/>
      <c r="D27" s="181"/>
      <c r="E27" s="181"/>
    </row>
    <row r="28" spans="1:25" s="2" customFormat="1" hidden="1">
      <c r="A28" s="92">
        <f>+A27+1</f>
        <v>5</v>
      </c>
      <c r="B28" s="516"/>
      <c r="C28" s="516"/>
      <c r="D28" s="181"/>
      <c r="E28" s="181"/>
      <c r="F28" s="15"/>
    </row>
    <row r="29" spans="1:25" s="2" customFormat="1" hidden="1">
      <c r="A29" s="92">
        <f>+A28+1</f>
        <v>6</v>
      </c>
      <c r="B29" s="516"/>
      <c r="C29" s="516"/>
      <c r="D29" s="181"/>
      <c r="E29" s="181"/>
      <c r="F29" s="17"/>
    </row>
    <row r="30" spans="1:25" ht="24" customHeight="1">
      <c r="A30" s="437"/>
      <c r="B30" s="513" t="s">
        <v>262</v>
      </c>
      <c r="C30" s="513"/>
      <c r="D30" s="442">
        <f>SUM(D13:D14,D15:D21,D24,D27:D29)</f>
        <v>14146.318000000001</v>
      </c>
      <c r="E30" s="442"/>
    </row>
    <row r="31" spans="1:25" ht="15.75" customHeight="1">
      <c r="A31" s="429"/>
      <c r="B31" s="437"/>
      <c r="C31" s="443"/>
      <c r="D31" s="439"/>
      <c r="E31" s="439"/>
    </row>
    <row r="32" spans="1:25" ht="24.75" customHeight="1">
      <c r="A32" s="437" t="s">
        <v>9</v>
      </c>
      <c r="B32" s="517" t="s">
        <v>115</v>
      </c>
      <c r="C32" s="517"/>
      <c r="D32" s="444"/>
      <c r="E32" s="444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14" t="s">
        <v>278</v>
      </c>
      <c r="C33" s="514"/>
      <c r="D33" s="439">
        <f>+Ashkhatavardz!M9-'Dramakan hosqer'!F83-'Dramakan hosqer'!F84</f>
        <v>12228</v>
      </c>
      <c r="E33" s="439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0" customFormat="1" ht="13.5" hidden="1">
      <c r="A34" s="476">
        <f t="shared" ref="A34:A36" si="2">+A33+0.1</f>
        <v>1.1000000000000001</v>
      </c>
      <c r="B34" s="515" t="str">
        <f>+Ashkhatavardz!H6</f>
        <v>գեղագիտական ուսուցման գծով</v>
      </c>
      <c r="C34" s="515"/>
      <c r="D34" s="477">
        <f>+Ashkhatavardz!H7</f>
        <v>0</v>
      </c>
      <c r="E34" s="477"/>
      <c r="F34" s="463"/>
      <c r="G34" s="479"/>
      <c r="H34" s="479"/>
      <c r="I34" s="479"/>
      <c r="J34" s="479"/>
      <c r="K34" s="479"/>
      <c r="L34" s="468"/>
      <c r="M34" s="479"/>
      <c r="N34" s="479"/>
      <c r="O34" s="479"/>
      <c r="P34" s="479"/>
      <c r="Q34" s="479"/>
      <c r="R34" s="479"/>
      <c r="S34" s="479"/>
      <c r="T34" s="479"/>
      <c r="U34" s="479"/>
      <c r="V34" s="479"/>
      <c r="W34" s="479"/>
      <c r="X34" s="479"/>
      <c r="Y34" s="479"/>
    </row>
    <row r="35" spans="1:25" s="480" customFormat="1" ht="13.5" hidden="1">
      <c r="A35" s="476">
        <f t="shared" si="2"/>
        <v>1.2000000000000002</v>
      </c>
      <c r="B35" s="515" t="s">
        <v>11</v>
      </c>
      <c r="C35" s="515"/>
      <c r="D35" s="477">
        <f>+Ashkhatavardz!L7-'Dramakan hosqer'!F84</f>
        <v>0</v>
      </c>
      <c r="E35" s="477"/>
      <c r="F35" s="479"/>
      <c r="G35" s="479"/>
      <c r="H35" s="479"/>
      <c r="I35" s="479"/>
      <c r="J35" s="479"/>
      <c r="K35" s="479"/>
      <c r="L35" s="479"/>
      <c r="M35" s="479"/>
      <c r="N35" s="479"/>
      <c r="O35" s="479"/>
      <c r="P35" s="479"/>
      <c r="Q35" s="479"/>
      <c r="R35" s="479"/>
      <c r="S35" s="479"/>
      <c r="T35" s="479"/>
      <c r="U35" s="479"/>
      <c r="V35" s="479"/>
      <c r="W35" s="479"/>
      <c r="X35" s="479"/>
      <c r="Y35" s="479"/>
    </row>
    <row r="36" spans="1:25" s="480" customFormat="1" ht="13.5" hidden="1">
      <c r="A36" s="476">
        <f t="shared" si="2"/>
        <v>1.3000000000000003</v>
      </c>
      <c r="B36" s="515" t="s">
        <v>213</v>
      </c>
      <c r="C36" s="515"/>
      <c r="D36" s="477">
        <f>+Ashkhatavardz!J7</f>
        <v>0</v>
      </c>
      <c r="E36" s="477"/>
      <c r="F36" s="479"/>
      <c r="G36" s="479"/>
      <c r="H36" s="479"/>
      <c r="I36" s="479"/>
      <c r="J36" s="479"/>
      <c r="K36" s="479"/>
      <c r="L36" s="479"/>
      <c r="M36" s="479"/>
      <c r="N36" s="479"/>
      <c r="O36" s="479"/>
      <c r="P36" s="479"/>
      <c r="Q36" s="479"/>
      <c r="R36" s="479"/>
      <c r="S36" s="479"/>
      <c r="T36" s="479"/>
      <c r="U36" s="479"/>
      <c r="V36" s="479"/>
      <c r="W36" s="479"/>
      <c r="X36" s="479"/>
      <c r="Y36" s="479"/>
    </row>
    <row r="37" spans="1:25">
      <c r="A37" s="92">
        <f>+A33+1</f>
        <v>2</v>
      </c>
      <c r="B37" s="514" t="s">
        <v>13</v>
      </c>
      <c r="C37" s="514"/>
      <c r="D37" s="439">
        <f>+Komunal!F27</f>
        <v>340.1</v>
      </c>
      <c r="E37" s="439"/>
      <c r="F37" s="44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14" t="s">
        <v>12</v>
      </c>
      <c r="C38" s="514"/>
      <c r="D38" s="439">
        <f>+Komunal!J27</f>
        <v>49.6</v>
      </c>
      <c r="E38" s="439"/>
      <c r="F38" s="44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1" si="3">+A38+1</f>
        <v>4</v>
      </c>
      <c r="B39" s="514" t="s">
        <v>14</v>
      </c>
      <c r="C39" s="514"/>
      <c r="D39" s="439">
        <f>+Komunal!O27</f>
        <v>26.4</v>
      </c>
      <c r="E39" s="439"/>
      <c r="F39" s="44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514" t="s">
        <v>15</v>
      </c>
      <c r="C40" s="514"/>
      <c r="D40" s="181">
        <f>0.7*12</f>
        <v>8.3999999999999986</v>
      </c>
      <c r="E40" s="181"/>
    </row>
    <row r="41" spans="1:25" hidden="1">
      <c r="A41" s="92">
        <f t="shared" si="3"/>
        <v>6</v>
      </c>
      <c r="B41" s="514" t="s">
        <v>16</v>
      </c>
      <c r="C41" s="514"/>
      <c r="D41" s="181"/>
      <c r="E41" s="181"/>
    </row>
    <row r="42" spans="1:25">
      <c r="A42" s="92">
        <v>6</v>
      </c>
      <c r="B42" s="514" t="s">
        <v>243</v>
      </c>
      <c r="C42" s="514"/>
      <c r="D42" s="446">
        <f>(5.5*12)+(5.1*12)+12</f>
        <v>139.19999999999999</v>
      </c>
      <c r="E42" s="446"/>
    </row>
    <row r="43" spans="1:25" hidden="1">
      <c r="A43" s="92">
        <f>+A42+1</f>
        <v>7</v>
      </c>
      <c r="B43" s="514" t="s">
        <v>17</v>
      </c>
      <c r="C43" s="514"/>
      <c r="D43" s="181"/>
      <c r="E43" s="181"/>
      <c r="L43" s="66"/>
    </row>
    <row r="44" spans="1:25">
      <c r="A44" s="92">
        <v>7</v>
      </c>
      <c r="B44" s="514" t="s">
        <v>244</v>
      </c>
      <c r="C44" s="514"/>
      <c r="D44" s="181">
        <f>60+40</f>
        <v>100</v>
      </c>
      <c r="E44" s="181"/>
      <c r="L44" s="447"/>
      <c r="M44" s="66"/>
      <c r="N44" s="448"/>
      <c r="O44" s="66"/>
      <c r="P44" s="449"/>
    </row>
    <row r="45" spans="1:25" hidden="1">
      <c r="A45" s="92">
        <f>+A44+1</f>
        <v>8</v>
      </c>
      <c r="B45" s="514" t="s">
        <v>66</v>
      </c>
      <c r="C45" s="514"/>
      <c r="D45" s="181"/>
      <c r="E45" s="181"/>
    </row>
    <row r="46" spans="1:25" hidden="1">
      <c r="A46" s="92">
        <f t="shared" ref="A46:A64" si="4">+A45+1</f>
        <v>9</v>
      </c>
      <c r="B46" s="514" t="s">
        <v>40</v>
      </c>
      <c r="C46" s="514"/>
      <c r="D46" s="181"/>
      <c r="E46" s="181"/>
    </row>
    <row r="47" spans="1:25" hidden="1">
      <c r="A47" s="92">
        <f t="shared" si="4"/>
        <v>10</v>
      </c>
      <c r="B47" s="514" t="s">
        <v>109</v>
      </c>
      <c r="C47" s="514"/>
      <c r="D47" s="181"/>
      <c r="E47" s="181"/>
    </row>
    <row r="48" spans="1:25" hidden="1">
      <c r="A48" s="92">
        <f t="shared" si="4"/>
        <v>11</v>
      </c>
      <c r="B48" s="514" t="s">
        <v>110</v>
      </c>
      <c r="C48" s="514"/>
      <c r="D48" s="181"/>
      <c r="E48" s="181"/>
      <c r="G48" s="450"/>
    </row>
    <row r="49" spans="1:7" hidden="1">
      <c r="A49" s="92">
        <f t="shared" si="4"/>
        <v>12</v>
      </c>
      <c r="B49" s="514" t="s">
        <v>18</v>
      </c>
      <c r="C49" s="514"/>
      <c r="D49" s="181"/>
      <c r="E49" s="181"/>
      <c r="G49" s="450"/>
    </row>
    <row r="50" spans="1:7">
      <c r="A50" s="92">
        <v>8</v>
      </c>
      <c r="B50" s="514" t="s">
        <v>19</v>
      </c>
      <c r="C50" s="514"/>
      <c r="D50" s="181">
        <v>66</v>
      </c>
      <c r="E50" s="181"/>
    </row>
    <row r="51" spans="1:7" hidden="1">
      <c r="A51" s="92">
        <f t="shared" si="4"/>
        <v>9</v>
      </c>
      <c r="B51" s="514" t="s">
        <v>59</v>
      </c>
      <c r="C51" s="514"/>
      <c r="D51" s="181"/>
      <c r="E51" s="181"/>
    </row>
    <row r="52" spans="1:7" hidden="1">
      <c r="A52" s="92">
        <v>9</v>
      </c>
      <c r="B52" s="514" t="s">
        <v>46</v>
      </c>
      <c r="C52" s="514"/>
      <c r="D52" s="439">
        <f>+D19</f>
        <v>0</v>
      </c>
      <c r="E52" s="439"/>
    </row>
    <row r="53" spans="1:7" hidden="1">
      <c r="A53" s="92">
        <f t="shared" si="4"/>
        <v>10</v>
      </c>
      <c r="B53" s="514" t="s">
        <v>37</v>
      </c>
      <c r="C53" s="514"/>
      <c r="D53" s="181"/>
      <c r="E53" s="181"/>
    </row>
    <row r="54" spans="1:7">
      <c r="A54" s="92">
        <v>9</v>
      </c>
      <c r="B54" s="514" t="s">
        <v>67</v>
      </c>
      <c r="C54" s="514"/>
      <c r="D54" s="181">
        <v>4</v>
      </c>
      <c r="E54" s="181"/>
    </row>
    <row r="55" spans="1:7">
      <c r="A55" s="92">
        <v>10</v>
      </c>
      <c r="B55" s="514" t="s">
        <v>68</v>
      </c>
      <c r="C55" s="514"/>
      <c r="D55" s="181">
        <v>122</v>
      </c>
      <c r="E55" s="181"/>
    </row>
    <row r="56" spans="1:7">
      <c r="A56" s="92">
        <f t="shared" si="4"/>
        <v>11</v>
      </c>
      <c r="B56" s="514" t="s">
        <v>38</v>
      </c>
      <c r="C56" s="514"/>
      <c r="D56" s="181">
        <v>3</v>
      </c>
      <c r="E56" s="181"/>
    </row>
    <row r="57" spans="1:7" ht="15" hidden="1" customHeight="1">
      <c r="A57" s="92">
        <f t="shared" si="4"/>
        <v>12</v>
      </c>
      <c r="B57" s="514" t="s">
        <v>111</v>
      </c>
      <c r="C57" s="514"/>
      <c r="D57" s="181"/>
      <c r="E57" s="181"/>
    </row>
    <row r="58" spans="1:7" hidden="1">
      <c r="A58" s="92">
        <f t="shared" si="4"/>
        <v>13</v>
      </c>
      <c r="B58" s="514" t="s">
        <v>39</v>
      </c>
      <c r="C58" s="514"/>
      <c r="D58" s="181"/>
      <c r="E58" s="181"/>
    </row>
    <row r="59" spans="1:7" hidden="1">
      <c r="A59" s="92">
        <f t="shared" si="4"/>
        <v>14</v>
      </c>
      <c r="B59" s="514" t="s">
        <v>56</v>
      </c>
      <c r="C59" s="514"/>
      <c r="D59" s="181"/>
      <c r="E59" s="181"/>
    </row>
    <row r="60" spans="1:7" hidden="1">
      <c r="A60" s="92">
        <f t="shared" si="4"/>
        <v>15</v>
      </c>
      <c r="B60" s="514" t="s">
        <v>245</v>
      </c>
      <c r="C60" s="514"/>
      <c r="D60" s="181"/>
      <c r="E60" s="181"/>
    </row>
    <row r="61" spans="1:7" hidden="1">
      <c r="A61" s="92">
        <f t="shared" si="4"/>
        <v>16</v>
      </c>
      <c r="B61" s="516" t="s">
        <v>206</v>
      </c>
      <c r="C61" s="516"/>
      <c r="D61" s="181"/>
      <c r="E61" s="181"/>
    </row>
    <row r="62" spans="1:7" s="5" customFormat="1" hidden="1">
      <c r="A62" s="92">
        <f t="shared" si="4"/>
        <v>17</v>
      </c>
      <c r="B62" s="516"/>
      <c r="C62" s="516"/>
      <c r="D62" s="181"/>
      <c r="E62" s="181"/>
    </row>
    <row r="63" spans="1:7" s="5" customFormat="1" hidden="1">
      <c r="A63" s="92">
        <f t="shared" si="4"/>
        <v>18</v>
      </c>
      <c r="B63" s="516"/>
      <c r="C63" s="516"/>
      <c r="D63" s="181"/>
      <c r="E63" s="181"/>
    </row>
    <row r="64" spans="1:7" s="5" customFormat="1" hidden="1">
      <c r="A64" s="92">
        <f t="shared" si="4"/>
        <v>19</v>
      </c>
      <c r="B64" s="516"/>
      <c r="C64" s="516"/>
      <c r="D64" s="181"/>
      <c r="E64" s="181"/>
      <c r="F64" s="39" t="s">
        <v>257</v>
      </c>
    </row>
    <row r="65" spans="1:15">
      <c r="A65" s="92">
        <v>12</v>
      </c>
      <c r="B65" s="514" t="s">
        <v>20</v>
      </c>
      <c r="C65" s="514"/>
      <c r="D65" s="181">
        <f>+D66</f>
        <v>707.71799999999996</v>
      </c>
      <c r="E65" s="181"/>
    </row>
    <row r="66" spans="1:15" s="480" customFormat="1" ht="13.5">
      <c r="A66" s="476">
        <f t="shared" ref="A66" si="5">+A65+0.1</f>
        <v>12.1</v>
      </c>
      <c r="B66" s="515" t="s">
        <v>69</v>
      </c>
      <c r="C66" s="515"/>
      <c r="D66" s="481">
        <v>707.71799999999996</v>
      </c>
      <c r="E66" s="481"/>
      <c r="F66" s="478"/>
      <c r="G66" s="479"/>
      <c r="H66" s="479"/>
      <c r="I66" s="479"/>
      <c r="J66" s="479"/>
      <c r="K66" s="479"/>
      <c r="L66" s="479"/>
      <c r="M66" s="479"/>
      <c r="N66" s="479"/>
      <c r="O66" s="479"/>
    </row>
    <row r="67" spans="1:15" hidden="1">
      <c r="A67" s="92">
        <f>+A65+1</f>
        <v>13</v>
      </c>
      <c r="B67" s="514" t="s">
        <v>70</v>
      </c>
      <c r="C67" s="514"/>
      <c r="D67" s="181"/>
      <c r="E67" s="181"/>
    </row>
    <row r="68" spans="1:15" s="452" customFormat="1">
      <c r="A68" s="92">
        <v>13</v>
      </c>
      <c r="B68" s="514" t="s">
        <v>60</v>
      </c>
      <c r="C68" s="514"/>
      <c r="D68" s="181">
        <v>351.9</v>
      </c>
      <c r="E68" s="181"/>
      <c r="F68" s="451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53"/>
      <c r="B69" s="513" t="s">
        <v>263</v>
      </c>
      <c r="C69" s="513"/>
      <c r="D69" s="442">
        <f>SUM(D33,D37:D42,D43:D65,D67:D68)</f>
        <v>14146.318000000001</v>
      </c>
      <c r="E69" s="442"/>
      <c r="F69" s="454">
        <f>+D30-D69</f>
        <v>0</v>
      </c>
    </row>
    <row r="70" spans="1:15" ht="18.75" customHeight="1">
      <c r="B70" s="455"/>
      <c r="C70" s="7"/>
    </row>
    <row r="71" spans="1:15" s="5" customFormat="1" ht="26.25" hidden="1" customHeight="1">
      <c r="B71" s="90" t="s">
        <v>2</v>
      </c>
      <c r="C71" s="217" t="s">
        <v>269</v>
      </c>
      <c r="D71" s="13"/>
      <c r="E71" s="13"/>
    </row>
    <row r="72" spans="1:15" s="5" customFormat="1" ht="12.75" hidden="1" customHeight="1">
      <c r="B72" s="83"/>
      <c r="C72" s="358" t="s">
        <v>85</v>
      </c>
      <c r="D72" s="360"/>
      <c r="E72" s="360"/>
    </row>
    <row r="73" spans="1:15" s="5" customFormat="1" ht="27" hidden="1" customHeight="1">
      <c r="B73" s="90" t="s">
        <v>6</v>
      </c>
      <c r="C73" s="217" t="s">
        <v>270</v>
      </c>
      <c r="D73" s="13"/>
      <c r="E73" s="13"/>
    </row>
    <row r="74" spans="1:15" s="5" customFormat="1" ht="13.5" hidden="1" customHeight="1">
      <c r="C74" s="358" t="s">
        <v>85</v>
      </c>
      <c r="D74" s="360"/>
      <c r="E74" s="360"/>
    </row>
    <row r="75" spans="1:15" s="5" customFormat="1" hidden="1">
      <c r="B75" s="66" t="s">
        <v>166</v>
      </c>
      <c r="D75" s="35"/>
      <c r="E75" s="35"/>
    </row>
    <row r="76" spans="1:15" s="5" customFormat="1" ht="103.5" customHeight="1">
      <c r="B76" s="456" t="s">
        <v>177</v>
      </c>
      <c r="D76" s="243" t="s">
        <v>184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42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69" t="s">
        <v>165</v>
      </c>
      <c r="G1" s="245">
        <f>+'Ekamut-caxs'!E1+1</f>
        <v>8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0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0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1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1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1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25" t="s">
        <v>33</v>
      </c>
      <c r="B7" s="525"/>
      <c r="C7" s="525"/>
      <c r="D7" s="525"/>
      <c r="E7" s="525"/>
      <c r="F7" s="525"/>
      <c r="G7" s="363"/>
      <c r="H7" s="83"/>
      <c r="I7" s="35"/>
      <c r="J7" s="35"/>
      <c r="K7" s="35"/>
      <c r="L7" s="35"/>
      <c r="M7" s="58"/>
      <c r="N7" s="58"/>
      <c r="O7" s="58"/>
    </row>
    <row r="8" spans="1:15" s="372" customFormat="1" ht="29.25" customHeight="1">
      <c r="A8" s="526" t="str">
        <f>+'Ekamut-caxs'!A9</f>
        <v xml:space="preserve">«Թիվ 6 գրադարան» ՀՈԱԿ-ի  </v>
      </c>
      <c r="B8" s="526"/>
      <c r="C8" s="526"/>
      <c r="D8" s="526"/>
      <c r="E8" s="526"/>
      <c r="F8" s="526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21" t="s">
        <v>248</v>
      </c>
      <c r="B9" s="521"/>
      <c r="C9" s="521"/>
      <c r="D9" s="521"/>
      <c r="E9" s="521"/>
      <c r="F9" s="521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4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86" t="s">
        <v>23</v>
      </c>
      <c r="C12" s="459" t="s">
        <v>261</v>
      </c>
      <c r="D12" s="458" t="s">
        <v>259</v>
      </c>
      <c r="E12" s="458" t="s">
        <v>260</v>
      </c>
      <c r="F12" s="65" t="s">
        <v>35</v>
      </c>
      <c r="G12" s="365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87" t="s">
        <v>24</v>
      </c>
      <c r="C13" s="495">
        <f>+'Deb. ev kreditor'!C62</f>
        <v>162.86600000000001</v>
      </c>
      <c r="D13" s="495">
        <v>162.9</v>
      </c>
      <c r="E13" s="495">
        <v>162.9</v>
      </c>
      <c r="F13" s="203">
        <f>+'Dramakani hamematakan'!D6</f>
        <v>162.85800000000017</v>
      </c>
      <c r="G13" s="366"/>
      <c r="H13" s="362">
        <f>+F13-F67</f>
        <v>52.189000000000163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87" t="s">
        <v>73</v>
      </c>
      <c r="C14" s="203">
        <f t="shared" ref="C14:E14" si="0">SUM(C15:C22,C25:C28)</f>
        <v>2687.6</v>
      </c>
      <c r="D14" s="203">
        <f t="shared" si="0"/>
        <v>6047.1</v>
      </c>
      <c r="E14" s="203">
        <f t="shared" si="0"/>
        <v>9406.5</v>
      </c>
      <c r="F14" s="203">
        <f>SUM(F15:F22,F25:F28)</f>
        <v>13437.9</v>
      </c>
      <c r="G14" s="367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83" t="s">
        <v>107</v>
      </c>
      <c r="C15" s="496">
        <v>2687.6</v>
      </c>
      <c r="D15" s="496">
        <v>6047.1</v>
      </c>
      <c r="E15" s="496">
        <v>9406.5</v>
      </c>
      <c r="F15" s="195">
        <f>+'Ekamut-caxs'!D13</f>
        <v>13437.9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84" t="s">
        <v>170</v>
      </c>
      <c r="C16" s="496"/>
      <c r="D16" s="496"/>
      <c r="E16" s="496"/>
      <c r="F16" s="496"/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2" t="s">
        <v>210</v>
      </c>
      <c r="C17" s="496"/>
      <c r="D17" s="496"/>
      <c r="E17" s="496"/>
      <c r="F17" s="496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1"/>
        <v>4</v>
      </c>
      <c r="B18" s="484" t="str">
        <f>+'Ekamut-caxs'!B17</f>
        <v>Վճարովի ծառայություններից (գեղագիտական ուսուցում)</v>
      </c>
      <c r="C18" s="496"/>
      <c r="D18" s="496"/>
      <c r="E18" s="496"/>
      <c r="F18" s="496"/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83" t="s">
        <v>45</v>
      </c>
      <c r="C19" s="496"/>
      <c r="D19" s="496"/>
      <c r="E19" s="496"/>
      <c r="F19" s="496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83" t="s">
        <v>55</v>
      </c>
      <c r="C20" s="496"/>
      <c r="D20" s="496"/>
      <c r="E20" s="496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83" t="s">
        <v>169</v>
      </c>
      <c r="C21" s="496"/>
      <c r="D21" s="496"/>
      <c r="E21" s="496"/>
      <c r="F21" s="496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84" t="s">
        <v>214</v>
      </c>
      <c r="C22" s="496"/>
      <c r="D22" s="496"/>
      <c r="E22" s="496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69" customFormat="1" ht="17.25" hidden="1">
      <c r="A23" s="460">
        <f t="shared" ref="A23:A24" si="2">+A22+0.1</f>
        <v>8.1</v>
      </c>
      <c r="B23" s="485">
        <f>+'Ekamut-caxs'!B22</f>
        <v>0</v>
      </c>
      <c r="C23" s="496"/>
      <c r="D23" s="496"/>
      <c r="E23" s="496"/>
      <c r="F23" s="496"/>
      <c r="G23" s="462"/>
      <c r="H23" s="474"/>
      <c r="I23" s="475"/>
      <c r="J23" s="475"/>
      <c r="K23" s="475"/>
      <c r="L23" s="468"/>
    </row>
    <row r="24" spans="1:15" s="469" customFormat="1" ht="17.25" hidden="1">
      <c r="A24" s="460">
        <f t="shared" si="2"/>
        <v>8.1999999999999993</v>
      </c>
      <c r="B24" s="485">
        <f>+'Ekamut-caxs'!B23</f>
        <v>0</v>
      </c>
      <c r="C24" s="496"/>
      <c r="D24" s="496"/>
      <c r="E24" s="496"/>
      <c r="F24" s="496"/>
      <c r="G24" s="462"/>
      <c r="H24" s="474"/>
      <c r="I24" s="475"/>
      <c r="J24" s="475"/>
      <c r="K24" s="475"/>
      <c r="L24" s="468"/>
    </row>
    <row r="25" spans="1:15" s="57" customFormat="1" ht="17.25" hidden="1">
      <c r="A25" s="43">
        <f>+A22+1</f>
        <v>9</v>
      </c>
      <c r="B25" s="483" t="s">
        <v>25</v>
      </c>
      <c r="C25" s="496"/>
      <c r="D25" s="496"/>
      <c r="E25" s="496"/>
      <c r="F25" s="496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 t="shared" ref="A26:A28" si="3">+A25+1</f>
        <v>10</v>
      </c>
      <c r="B26" s="483" t="s">
        <v>8</v>
      </c>
      <c r="C26" s="496"/>
      <c r="D26" s="496"/>
      <c r="E26" s="496"/>
      <c r="F26" s="496"/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si="3"/>
        <v>11</v>
      </c>
      <c r="B27" s="381"/>
      <c r="C27" s="496"/>
      <c r="D27" s="496"/>
      <c r="E27" s="496"/>
      <c r="F27" s="496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12</v>
      </c>
      <c r="B28" s="381"/>
      <c r="C28" s="496"/>
      <c r="D28" s="496"/>
      <c r="E28" s="496"/>
      <c r="F28" s="496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87" t="s">
        <v>74</v>
      </c>
      <c r="C29" s="203">
        <f t="shared" ref="C29:E29" si="4">C30+C69+C82</f>
        <v>2355.6139999999996</v>
      </c>
      <c r="D29" s="203">
        <f t="shared" si="4"/>
        <v>5598.6080000000002</v>
      </c>
      <c r="E29" s="203">
        <f t="shared" si="4"/>
        <v>9126.5990000000002</v>
      </c>
      <c r="F29" s="203">
        <f>F30+F69+F82</f>
        <v>13548.569000000001</v>
      </c>
      <c r="G29" s="367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87" t="s">
        <v>51</v>
      </c>
      <c r="C30" s="203">
        <f t="shared" ref="C30:E30" si="5">SUM(C31,C35:C40,C41:C63,C67:C68)</f>
        <v>2355.6139999999996</v>
      </c>
      <c r="D30" s="203">
        <f t="shared" si="5"/>
        <v>5598.6080000000002</v>
      </c>
      <c r="E30" s="203">
        <f t="shared" si="5"/>
        <v>8774.6990000000005</v>
      </c>
      <c r="F30" s="203">
        <f>SUM(F31,F35:F40,F41:F63,F67:F68)</f>
        <v>13196.669000000002</v>
      </c>
      <c r="G30" s="367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3" t="s">
        <v>278</v>
      </c>
      <c r="C31" s="496">
        <v>2038</v>
      </c>
      <c r="D31" s="496">
        <v>5095</v>
      </c>
      <c r="E31" s="496">
        <f>1019*8</f>
        <v>8152</v>
      </c>
      <c r="F31" s="195">
        <f>+'Ekamut-caxs'!D33</f>
        <v>12228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65" customFormat="1" ht="17.25" hidden="1">
      <c r="A32" s="460">
        <f t="shared" ref="A32:A34" si="6">+A31+0.1</f>
        <v>1.1000000000000001</v>
      </c>
      <c r="B32" s="485" t="s">
        <v>108</v>
      </c>
      <c r="C32" s="496"/>
      <c r="D32" s="496"/>
      <c r="E32" s="496"/>
      <c r="F32" s="461">
        <f>+Ashkhatavardz!H7</f>
        <v>0</v>
      </c>
      <c r="G32" s="462"/>
      <c r="H32" s="463"/>
      <c r="I32" s="464"/>
      <c r="J32" s="464"/>
      <c r="K32" s="464"/>
      <c r="L32" s="464"/>
    </row>
    <row r="33" spans="1:15" s="465" customFormat="1" ht="17.25" hidden="1">
      <c r="A33" s="460">
        <f t="shared" si="6"/>
        <v>1.2000000000000002</v>
      </c>
      <c r="B33" s="485" t="s">
        <v>11</v>
      </c>
      <c r="C33" s="496"/>
      <c r="D33" s="496"/>
      <c r="E33" s="496"/>
      <c r="F33" s="461">
        <f>+Ashkhatavardz!L7</f>
        <v>0</v>
      </c>
      <c r="G33" s="462"/>
      <c r="H33" s="466"/>
      <c r="I33" s="464"/>
      <c r="J33" s="464"/>
      <c r="K33" s="464"/>
      <c r="L33" s="464"/>
    </row>
    <row r="34" spans="1:15" s="465" customFormat="1" ht="17.25" hidden="1">
      <c r="A34" s="460">
        <f t="shared" si="6"/>
        <v>1.3000000000000003</v>
      </c>
      <c r="B34" s="485" t="str">
        <f>+'Ekamut-caxs'!B36</f>
        <v>կամավոր ատեստավորման գծով լրավճար</v>
      </c>
      <c r="C34" s="496"/>
      <c r="D34" s="496"/>
      <c r="E34" s="496"/>
      <c r="F34" s="461">
        <f>+Ashkhatavardz!J7</f>
        <v>0</v>
      </c>
      <c r="G34" s="462"/>
      <c r="H34" s="466"/>
      <c r="I34" s="464"/>
      <c r="J34" s="464"/>
      <c r="K34" s="464"/>
      <c r="L34" s="464"/>
    </row>
    <row r="35" spans="1:15" s="74" customFormat="1" ht="17.25">
      <c r="A35" s="43">
        <f>+A31+1</f>
        <v>2</v>
      </c>
      <c r="B35" s="483" t="s">
        <v>13</v>
      </c>
      <c r="C35" s="496">
        <v>136.37100000000001</v>
      </c>
      <c r="D35" s="496">
        <v>211.81299999999999</v>
      </c>
      <c r="E35" s="496">
        <v>211.81299999999999</v>
      </c>
      <c r="F35" s="195">
        <f>+'Ekamut-caxs'!D37</f>
        <v>340.1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7">+A35+1</f>
        <v>3</v>
      </c>
      <c r="B36" s="483" t="s">
        <v>12</v>
      </c>
      <c r="C36" s="496">
        <v>15.853999999999999</v>
      </c>
      <c r="D36" s="496">
        <v>27.442</v>
      </c>
      <c r="E36" s="496">
        <v>30.658999999999999</v>
      </c>
      <c r="F36" s="195">
        <f>+'Ekamut-caxs'!D38</f>
        <v>49.6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83" t="s">
        <v>14</v>
      </c>
      <c r="C37" s="496">
        <v>3.089</v>
      </c>
      <c r="D37" s="496">
        <v>15.153</v>
      </c>
      <c r="E37" s="496">
        <v>18.126999999999999</v>
      </c>
      <c r="F37" s="194">
        <f>+Komunal!M27</f>
        <v>25.7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83" t="s">
        <v>15</v>
      </c>
      <c r="C38" s="496">
        <v>1.4</v>
      </c>
      <c r="D38" s="496">
        <f>0.7*5</f>
        <v>3.5</v>
      </c>
      <c r="E38" s="496">
        <f>0.7*8</f>
        <v>5.6</v>
      </c>
      <c r="F38" s="195">
        <f>+'Ekamut-caxs'!D40</f>
        <v>8.3999999999999986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6</v>
      </c>
      <c r="B39" s="483" t="s">
        <v>16</v>
      </c>
      <c r="C39" s="496"/>
      <c r="D39" s="496"/>
      <c r="E39" s="496"/>
      <c r="F39" s="195">
        <f>+'Ekamut-caxs'!D41</f>
        <v>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6</v>
      </c>
      <c r="B40" s="483" t="s">
        <v>243</v>
      </c>
      <c r="C40" s="496">
        <f>5.1*2+5.5*2+2</f>
        <v>23.2</v>
      </c>
      <c r="D40" s="496">
        <f>5.1*5+5.5*5+5</f>
        <v>58</v>
      </c>
      <c r="E40" s="496">
        <f>5.1*8+5.5*8+8</f>
        <v>92.8</v>
      </c>
      <c r="F40" s="195">
        <f>+'Ekamut-caxs'!D42</f>
        <v>139.19999999999999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7</v>
      </c>
      <c r="B41" s="483" t="s">
        <v>17</v>
      </c>
      <c r="C41" s="496"/>
      <c r="D41" s="496"/>
      <c r="E41" s="496"/>
      <c r="F41" s="195">
        <f>+'Ekamut-caxs'!D43</f>
        <v>0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7</v>
      </c>
      <c r="B42" s="488" t="s">
        <v>244</v>
      </c>
      <c r="C42" s="496">
        <v>20</v>
      </c>
      <c r="D42" s="496">
        <v>70</v>
      </c>
      <c r="E42" s="496">
        <v>80</v>
      </c>
      <c r="F42" s="194">
        <f>+'Ekamut-caxs'!D44</f>
        <v>100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hidden="1" customHeight="1">
      <c r="A43" s="43">
        <f>A42+1</f>
        <v>8</v>
      </c>
      <c r="B43" s="484" t="s">
        <v>66</v>
      </c>
      <c r="C43" s="496"/>
      <c r="D43" s="496"/>
      <c r="E43" s="496"/>
      <c r="F43" s="194">
        <f>+'Ekamut-caxs'!D45</f>
        <v>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ref="A44:A63" si="8">+A43+1</f>
        <v>9</v>
      </c>
      <c r="B44" s="483" t="s">
        <v>40</v>
      </c>
      <c r="C44" s="496"/>
      <c r="D44" s="496"/>
      <c r="E44" s="496"/>
      <c r="F44" s="195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10</v>
      </c>
      <c r="B45" s="483" t="s">
        <v>109</v>
      </c>
      <c r="C45" s="496"/>
      <c r="D45" s="496"/>
      <c r="E45" s="496"/>
      <c r="F45" s="195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11</v>
      </c>
      <c r="B46" s="483" t="s">
        <v>110</v>
      </c>
      <c r="C46" s="496"/>
      <c r="D46" s="496"/>
      <c r="E46" s="496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 hidden="1">
      <c r="A47" s="43">
        <f t="shared" si="8"/>
        <v>12</v>
      </c>
      <c r="B47" s="483" t="s">
        <v>18</v>
      </c>
      <c r="C47" s="496"/>
      <c r="D47" s="496"/>
      <c r="E47" s="496"/>
      <c r="F47" s="195">
        <f>+'Ekamut-caxs'!D49</f>
        <v>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v>8</v>
      </c>
      <c r="B48" s="483" t="s">
        <v>19</v>
      </c>
      <c r="C48" s="496"/>
      <c r="D48" s="496"/>
      <c r="E48" s="496">
        <v>66</v>
      </c>
      <c r="F48" s="195">
        <f>+'Ekamut-caxs'!D50</f>
        <v>66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9</v>
      </c>
      <c r="B49" s="483" t="s">
        <v>59</v>
      </c>
      <c r="C49" s="496"/>
      <c r="D49" s="496"/>
      <c r="E49" s="496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10</v>
      </c>
      <c r="B50" s="484" t="s">
        <v>46</v>
      </c>
      <c r="C50" s="496"/>
      <c r="D50" s="496"/>
      <c r="E50" s="496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f t="shared" si="8"/>
        <v>11</v>
      </c>
      <c r="B51" s="483" t="s">
        <v>37</v>
      </c>
      <c r="C51" s="496"/>
      <c r="D51" s="496"/>
      <c r="E51" s="496"/>
      <c r="F51" s="195">
        <f>+'Ekamut-caxs'!D53</f>
        <v>0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9</v>
      </c>
      <c r="B52" s="484" t="s">
        <v>67</v>
      </c>
      <c r="C52" s="496">
        <v>4</v>
      </c>
      <c r="D52" s="496">
        <v>4</v>
      </c>
      <c r="E52" s="496">
        <v>4</v>
      </c>
      <c r="F52" s="195">
        <f>+'Ekamut-caxs'!D54</f>
        <v>4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v>10</v>
      </c>
      <c r="B53" s="484" t="s">
        <v>68</v>
      </c>
      <c r="C53" s="496"/>
      <c r="D53" s="496"/>
      <c r="E53" s="496"/>
      <c r="F53" s="195">
        <f>+'Ekamut-caxs'!D55</f>
        <v>122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11</v>
      </c>
      <c r="B54" s="483" t="s">
        <v>38</v>
      </c>
      <c r="C54" s="496">
        <v>3</v>
      </c>
      <c r="D54" s="496">
        <v>3</v>
      </c>
      <c r="E54" s="496">
        <v>3</v>
      </c>
      <c r="F54" s="195">
        <f>+'Ekamut-caxs'!D56</f>
        <v>3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12</v>
      </c>
      <c r="B55" s="483" t="s">
        <v>111</v>
      </c>
      <c r="C55" s="496"/>
      <c r="D55" s="496"/>
      <c r="E55" s="496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13</v>
      </c>
      <c r="B56" s="483" t="s">
        <v>39</v>
      </c>
      <c r="C56" s="496"/>
      <c r="D56" s="496"/>
      <c r="E56" s="496"/>
      <c r="F56" s="195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14</v>
      </c>
      <c r="B57" s="483" t="s">
        <v>56</v>
      </c>
      <c r="C57" s="496"/>
      <c r="D57" s="496"/>
      <c r="E57" s="496"/>
      <c r="F57" s="195">
        <f>+'Ekamut-caxs'!D59</f>
        <v>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hidden="1" customHeight="1">
      <c r="A58" s="43">
        <f t="shared" si="8"/>
        <v>15</v>
      </c>
      <c r="B58" s="482" t="s">
        <v>245</v>
      </c>
      <c r="C58" s="496"/>
      <c r="D58" s="496"/>
      <c r="E58" s="496"/>
      <c r="F58" s="195">
        <f>+'Ekamut-caxs'!D60</f>
        <v>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16</v>
      </c>
      <c r="B59" s="381" t="s">
        <v>206</v>
      </c>
      <c r="C59" s="496"/>
      <c r="D59" s="496"/>
      <c r="E59" s="496"/>
      <c r="F59" s="194">
        <f>+'Ekamut-caxs'!D61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8"/>
        <v>17</v>
      </c>
      <c r="B60" s="381"/>
      <c r="C60" s="496"/>
      <c r="D60" s="496"/>
      <c r="E60" s="496"/>
      <c r="F60" s="194">
        <f>+'Ekamut-caxs'!D62</f>
        <v>0</v>
      </c>
      <c r="G60" s="242"/>
      <c r="H60" s="89"/>
      <c r="I60" s="49"/>
      <c r="J60" s="49"/>
      <c r="K60" s="49"/>
      <c r="L60" s="38"/>
    </row>
    <row r="61" spans="1:15" s="50" customFormat="1" ht="17.25" hidden="1">
      <c r="A61" s="43">
        <f t="shared" si="8"/>
        <v>18</v>
      </c>
      <c r="B61" s="381"/>
      <c r="C61" s="496"/>
      <c r="D61" s="496"/>
      <c r="E61" s="496"/>
      <c r="F61" s="194">
        <f>+'Ekamut-caxs'!D63</f>
        <v>0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19</v>
      </c>
      <c r="B62" s="381"/>
      <c r="C62" s="496"/>
      <c r="D62" s="496"/>
      <c r="E62" s="496"/>
      <c r="F62" s="194">
        <f>+'Ekamut-caxs'!D64</f>
        <v>0</v>
      </c>
      <c r="G62" s="242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20</v>
      </c>
      <c r="B63" s="484" t="s">
        <v>27</v>
      </c>
      <c r="C63" s="195">
        <f t="shared" ref="C63:E63" si="9">SUM(C64:C66)</f>
        <v>0</v>
      </c>
      <c r="D63" s="195">
        <f t="shared" si="9"/>
        <v>0</v>
      </c>
      <c r="E63" s="195">
        <f t="shared" si="9"/>
        <v>0</v>
      </c>
      <c r="F63" s="195">
        <f>SUM(F64:F66)</f>
        <v>0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69" customFormat="1" hidden="1">
      <c r="A64" s="460">
        <f>+A63+0.1</f>
        <v>20.100000000000001</v>
      </c>
      <c r="B64" s="485" t="s">
        <v>28</v>
      </c>
      <c r="C64" s="497"/>
      <c r="D64" s="497"/>
      <c r="E64" s="497"/>
      <c r="F64" s="498"/>
      <c r="G64" s="462"/>
      <c r="H64" s="467"/>
      <c r="I64" s="468"/>
      <c r="J64" s="468"/>
      <c r="K64" s="468"/>
      <c r="L64" s="468"/>
    </row>
    <row r="65" spans="1:15" s="469" customFormat="1" hidden="1">
      <c r="A65" s="460">
        <f t="shared" ref="A65:A66" si="10">+A64+0.1</f>
        <v>20.200000000000003</v>
      </c>
      <c r="B65" s="485" t="s">
        <v>41</v>
      </c>
      <c r="C65" s="497"/>
      <c r="D65" s="497"/>
      <c r="E65" s="497"/>
      <c r="F65" s="498"/>
      <c r="G65" s="462"/>
      <c r="H65" s="467"/>
      <c r="I65" s="468"/>
      <c r="J65" s="468"/>
      <c r="K65" s="468"/>
      <c r="L65" s="468"/>
    </row>
    <row r="66" spans="1:15" s="470" customFormat="1" ht="16.5" hidden="1" customHeight="1">
      <c r="A66" s="460">
        <f t="shared" si="10"/>
        <v>20.300000000000004</v>
      </c>
      <c r="B66" s="490" t="s">
        <v>75</v>
      </c>
      <c r="C66" s="497"/>
      <c r="D66" s="497"/>
      <c r="E66" s="497"/>
      <c r="F66" s="461"/>
      <c r="G66" s="462"/>
      <c r="H66" s="467"/>
      <c r="I66" s="468"/>
      <c r="J66" s="468"/>
      <c r="K66" s="468"/>
      <c r="L66" s="468"/>
      <c r="M66" s="469"/>
      <c r="N66" s="469"/>
      <c r="O66" s="469"/>
    </row>
    <row r="67" spans="1:15" s="74" customFormat="1" ht="17.25">
      <c r="A67" s="43">
        <v>12</v>
      </c>
      <c r="B67" s="483" t="s">
        <v>29</v>
      </c>
      <c r="C67" s="496">
        <v>110.7</v>
      </c>
      <c r="D67" s="496">
        <v>110.7</v>
      </c>
      <c r="E67" s="496">
        <v>110.7</v>
      </c>
      <c r="F67" s="496">
        <f>+'Deb. ev kreditor'!F59</f>
        <v>110.66900000000001</v>
      </c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13</v>
      </c>
      <c r="B68" s="483" t="s">
        <v>76</v>
      </c>
      <c r="C68" s="497"/>
      <c r="D68" s="497"/>
      <c r="E68" s="497"/>
      <c r="F68" s="497"/>
      <c r="G68" s="242"/>
      <c r="H68" s="88" t="s">
        <v>253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89" t="s">
        <v>52</v>
      </c>
      <c r="C69" s="203">
        <f t="shared" ref="C69:E69" si="11">C70+C78</f>
        <v>0</v>
      </c>
      <c r="D69" s="203">
        <f t="shared" si="11"/>
        <v>0</v>
      </c>
      <c r="E69" s="203">
        <f t="shared" si="11"/>
        <v>351.9</v>
      </c>
      <c r="F69" s="203">
        <f>F70+F78</f>
        <v>351.9</v>
      </c>
      <c r="G69" s="367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83" t="s">
        <v>81</v>
      </c>
      <c r="C70" s="195">
        <f t="shared" ref="C70:E70" si="12">SUM(C71:C77)</f>
        <v>0</v>
      </c>
      <c r="D70" s="195">
        <f t="shared" si="12"/>
        <v>0</v>
      </c>
      <c r="E70" s="195">
        <f t="shared" si="12"/>
        <v>351.9</v>
      </c>
      <c r="F70" s="195">
        <f>SUM(F71:F77)</f>
        <v>351.9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72" customFormat="1" ht="14.25">
      <c r="A71" s="471">
        <f>+A70+0.1</f>
        <v>1.1000000000000001</v>
      </c>
      <c r="B71" s="490" t="s">
        <v>77</v>
      </c>
      <c r="C71" s="497">
        <v>0</v>
      </c>
      <c r="D71" s="497">
        <v>0</v>
      </c>
      <c r="E71" s="497">
        <v>351.9</v>
      </c>
      <c r="F71" s="497">
        <v>351.9</v>
      </c>
      <c r="G71" s="462"/>
      <c r="H71" s="466"/>
      <c r="I71" s="464"/>
      <c r="J71" s="464"/>
      <c r="K71" s="464"/>
      <c r="L71" s="464"/>
      <c r="M71" s="465"/>
      <c r="N71" s="465"/>
      <c r="O71" s="465"/>
    </row>
    <row r="72" spans="1:15" s="472" customFormat="1" ht="14.25" hidden="1">
      <c r="A72" s="471">
        <f t="shared" ref="A72:A77" si="13">+A71+0.1</f>
        <v>1.2000000000000002</v>
      </c>
      <c r="B72" s="490" t="s">
        <v>78</v>
      </c>
      <c r="C72" s="497"/>
      <c r="D72" s="497"/>
      <c r="E72" s="497"/>
      <c r="F72" s="498"/>
      <c r="G72" s="462"/>
      <c r="H72" s="466"/>
      <c r="I72" s="464"/>
      <c r="J72" s="464"/>
      <c r="K72" s="464"/>
      <c r="L72" s="464"/>
      <c r="M72" s="465"/>
      <c r="N72" s="465"/>
      <c r="O72" s="465"/>
    </row>
    <row r="73" spans="1:15" s="472" customFormat="1" ht="14.25" hidden="1">
      <c r="A73" s="471">
        <f t="shared" si="13"/>
        <v>1.3000000000000003</v>
      </c>
      <c r="B73" s="490" t="s">
        <v>79</v>
      </c>
      <c r="C73" s="497"/>
      <c r="D73" s="497"/>
      <c r="E73" s="497"/>
      <c r="F73" s="498"/>
      <c r="G73" s="462"/>
      <c r="H73" s="466"/>
      <c r="I73" s="464"/>
      <c r="J73" s="464"/>
      <c r="K73" s="464"/>
      <c r="L73" s="464"/>
      <c r="M73" s="465"/>
      <c r="N73" s="465"/>
      <c r="O73" s="465"/>
    </row>
    <row r="74" spans="1:15" s="472" customFormat="1" ht="14.25" hidden="1">
      <c r="A74" s="471">
        <f t="shared" si="13"/>
        <v>1.4000000000000004</v>
      </c>
      <c r="B74" s="490" t="s">
        <v>172</v>
      </c>
      <c r="C74" s="497"/>
      <c r="D74" s="497"/>
      <c r="E74" s="497"/>
      <c r="F74" s="498"/>
      <c r="G74" s="462"/>
      <c r="H74" s="466"/>
      <c r="I74" s="464"/>
      <c r="J74" s="464"/>
      <c r="K74" s="464"/>
      <c r="L74" s="464"/>
      <c r="M74" s="465"/>
      <c r="N74" s="465"/>
      <c r="O74" s="465"/>
    </row>
    <row r="75" spans="1:15" s="472" customFormat="1" ht="14.25" hidden="1">
      <c r="A75" s="471">
        <f t="shared" si="13"/>
        <v>1.5000000000000004</v>
      </c>
      <c r="B75" s="490" t="s">
        <v>57</v>
      </c>
      <c r="C75" s="497"/>
      <c r="D75" s="497"/>
      <c r="E75" s="497"/>
      <c r="F75" s="498"/>
      <c r="G75" s="462"/>
      <c r="H75" s="466"/>
      <c r="I75" s="464"/>
      <c r="J75" s="464"/>
      <c r="K75" s="464"/>
      <c r="L75" s="464"/>
      <c r="M75" s="465"/>
      <c r="N75" s="465"/>
      <c r="O75" s="465"/>
    </row>
    <row r="76" spans="1:15" s="465" customFormat="1" ht="14.25" hidden="1">
      <c r="A76" s="471">
        <f t="shared" si="13"/>
        <v>1.6000000000000005</v>
      </c>
      <c r="B76" s="485" t="s">
        <v>58</v>
      </c>
      <c r="C76" s="497"/>
      <c r="D76" s="497"/>
      <c r="E76" s="497"/>
      <c r="F76" s="498"/>
      <c r="G76" s="462"/>
      <c r="H76" s="466"/>
      <c r="I76" s="464"/>
      <c r="J76" s="464"/>
      <c r="K76" s="464"/>
      <c r="L76" s="464"/>
    </row>
    <row r="77" spans="1:15" s="465" customFormat="1" ht="14.25" hidden="1">
      <c r="A77" s="471">
        <f t="shared" si="13"/>
        <v>1.7000000000000006</v>
      </c>
      <c r="B77" s="485"/>
      <c r="C77" s="497"/>
      <c r="D77" s="497"/>
      <c r="E77" s="497"/>
      <c r="F77" s="498"/>
      <c r="G77" s="462"/>
      <c r="H77" s="473" t="s">
        <v>256</v>
      </c>
      <c r="I77" s="464"/>
      <c r="J77" s="464"/>
      <c r="K77" s="464"/>
      <c r="L77" s="464"/>
    </row>
    <row r="78" spans="1:15" s="72" customFormat="1" ht="51" hidden="1" customHeight="1">
      <c r="A78" s="53">
        <v>2</v>
      </c>
      <c r="B78" s="484" t="s">
        <v>258</v>
      </c>
      <c r="C78" s="195">
        <f t="shared" ref="C78:E78" si="14">SUM(C79:C81)</f>
        <v>0</v>
      </c>
      <c r="D78" s="195">
        <f t="shared" si="14"/>
        <v>0</v>
      </c>
      <c r="E78" s="195">
        <f t="shared" si="14"/>
        <v>0</v>
      </c>
      <c r="F78" s="195">
        <f>SUM(F79:F81)</f>
        <v>0</v>
      </c>
      <c r="G78" s="242"/>
      <c r="H78" s="87"/>
      <c r="I78" s="79"/>
      <c r="J78" s="79"/>
      <c r="K78" s="79"/>
      <c r="L78" s="79"/>
      <c r="M78" s="71"/>
      <c r="N78" s="71"/>
      <c r="O78" s="71"/>
    </row>
    <row r="79" spans="1:15" s="472" customFormat="1" ht="14.25" hidden="1">
      <c r="A79" s="471">
        <f t="shared" ref="A79:A81" si="15">+A78+0.1</f>
        <v>2.1</v>
      </c>
      <c r="B79" s="490" t="s">
        <v>54</v>
      </c>
      <c r="C79" s="497"/>
      <c r="D79" s="497"/>
      <c r="E79" s="497"/>
      <c r="F79" s="498"/>
      <c r="G79" s="462"/>
      <c r="H79" s="466"/>
      <c r="I79" s="464"/>
      <c r="J79" s="464"/>
      <c r="K79" s="464"/>
      <c r="L79" s="464"/>
      <c r="M79" s="465"/>
      <c r="N79" s="465"/>
      <c r="O79" s="465"/>
    </row>
    <row r="80" spans="1:15" s="472" customFormat="1" ht="14.25" hidden="1">
      <c r="A80" s="471">
        <f t="shared" si="15"/>
        <v>2.2000000000000002</v>
      </c>
      <c r="B80" s="490" t="s">
        <v>53</v>
      </c>
      <c r="C80" s="497"/>
      <c r="D80" s="497"/>
      <c r="E80" s="497"/>
      <c r="F80" s="498"/>
      <c r="G80" s="462"/>
      <c r="H80" s="466"/>
      <c r="I80" s="464"/>
      <c r="J80" s="464"/>
      <c r="K80" s="464"/>
      <c r="L80" s="464"/>
      <c r="M80" s="465"/>
      <c r="N80" s="465"/>
      <c r="O80" s="465"/>
    </row>
    <row r="81" spans="1:15" s="472" customFormat="1" ht="14.25" hidden="1">
      <c r="A81" s="471">
        <f t="shared" si="15"/>
        <v>2.3000000000000003</v>
      </c>
      <c r="B81" s="490" t="s">
        <v>42</v>
      </c>
      <c r="C81" s="497"/>
      <c r="D81" s="497"/>
      <c r="E81" s="497"/>
      <c r="F81" s="498"/>
      <c r="G81" s="462"/>
      <c r="H81" s="466"/>
      <c r="I81" s="464"/>
      <c r="J81" s="464"/>
      <c r="K81" s="464"/>
      <c r="L81" s="464"/>
      <c r="M81" s="465"/>
      <c r="N81" s="465"/>
      <c r="O81" s="465"/>
    </row>
    <row r="82" spans="1:15" s="62" customFormat="1" ht="39.75" hidden="1" customHeight="1">
      <c r="A82" s="34" t="s">
        <v>50</v>
      </c>
      <c r="B82" s="487" t="s">
        <v>120</v>
      </c>
      <c r="C82" s="203">
        <f t="shared" ref="C82:E82" si="16">SUM(C83:C84)</f>
        <v>0</v>
      </c>
      <c r="D82" s="203">
        <f t="shared" si="16"/>
        <v>0</v>
      </c>
      <c r="E82" s="203">
        <f t="shared" si="16"/>
        <v>0</v>
      </c>
      <c r="F82" s="203">
        <f>SUM(F83:F84)</f>
        <v>0</v>
      </c>
      <c r="G82" s="367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81" t="s">
        <v>254</v>
      </c>
      <c r="C83" s="497"/>
      <c r="D83" s="497"/>
      <c r="E83" s="497"/>
      <c r="F83" s="498"/>
      <c r="G83" s="242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81" t="s">
        <v>255</v>
      </c>
      <c r="C84" s="497"/>
      <c r="D84" s="497"/>
      <c r="E84" s="497"/>
      <c r="F84" s="498"/>
      <c r="G84" s="242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87" t="s">
        <v>31</v>
      </c>
      <c r="C85" s="203">
        <f t="shared" ref="C85:E85" si="17">C13+C14-C29</f>
        <v>494.85200000000032</v>
      </c>
      <c r="D85" s="203">
        <f t="shared" si="17"/>
        <v>611.39199999999983</v>
      </c>
      <c r="E85" s="203">
        <f t="shared" si="17"/>
        <v>442.80099999999948</v>
      </c>
      <c r="F85" s="203">
        <f>F13+F14-F29</f>
        <v>52.188999999998487</v>
      </c>
      <c r="G85" s="368"/>
      <c r="H85" s="523"/>
      <c r="I85" s="524"/>
      <c r="J85" s="212"/>
      <c r="K85" s="212"/>
      <c r="L85" s="181"/>
      <c r="M85" s="75"/>
      <c r="N85" s="75"/>
      <c r="O85" s="75"/>
    </row>
    <row r="86" spans="1:15" s="61" customFormat="1" ht="45" customHeight="1">
      <c r="A86" s="355"/>
      <c r="B86" s="356"/>
      <c r="C86" s="356"/>
      <c r="D86" s="356"/>
      <c r="E86" s="356"/>
      <c r="H86" s="90"/>
      <c r="I86" s="80"/>
      <c r="J86" s="80"/>
      <c r="K86" s="80"/>
      <c r="L86" s="80"/>
    </row>
    <row r="87" spans="1:15" s="5" customFormat="1" ht="21.75" hidden="1" customHeight="1">
      <c r="B87" s="357" t="s">
        <v>2</v>
      </c>
      <c r="C87" s="357"/>
      <c r="D87" s="357"/>
      <c r="E87" s="357"/>
      <c r="F87" s="217" t="str">
        <f>+'Ekamut-caxs'!C71</f>
        <v>Մինիոնա Պետրոսյան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58" t="s">
        <v>85</v>
      </c>
      <c r="G88" s="359"/>
      <c r="H88" s="360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9" t="str">
        <f>+'Ekamut-caxs'!C73</f>
        <v>Վանի Խանլյան</v>
      </c>
      <c r="G89" s="243"/>
      <c r="H89" s="61"/>
      <c r="I89" s="66"/>
      <c r="J89" s="66"/>
      <c r="K89" s="66"/>
      <c r="L89" s="66"/>
    </row>
    <row r="90" spans="1:15" s="2" customFormat="1" ht="12" hidden="1" customHeight="1">
      <c r="F90" s="358" t="s">
        <v>85</v>
      </c>
      <c r="G90" s="359"/>
      <c r="H90" s="360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" customHeight="1">
      <c r="B92" s="456" t="str">
        <f>+'Ekamut-caxs'!B76</f>
        <v>ԵՐԵՎԱՆԻ ՔԱՂԱՔԱՊԵՏ՝</v>
      </c>
      <c r="C92" s="527"/>
      <c r="D92" s="527"/>
      <c r="E92" s="36"/>
      <c r="F92" s="512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18" zoomScaleSheetLayoutView="100" workbookViewId="0">
      <selection activeCell="B46" sqref="B46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30" t="s">
        <v>47</v>
      </c>
      <c r="B1" s="530"/>
      <c r="C1" s="530"/>
      <c r="D1" s="530"/>
      <c r="E1" s="530"/>
      <c r="F1" s="530"/>
    </row>
    <row r="2" spans="1:18" s="18" customFormat="1" ht="25.5" customHeight="1">
      <c r="A2" s="526" t="str">
        <f>+'Ekamut-caxs'!A9</f>
        <v xml:space="preserve">«Թիվ 6 գրադարան» ՀՈԱԿ-ի  </v>
      </c>
      <c r="B2" s="526"/>
      <c r="C2" s="526"/>
      <c r="D2" s="526"/>
      <c r="E2" s="526"/>
      <c r="F2" s="526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27" t="s">
        <v>228</v>
      </c>
      <c r="B3" s="527"/>
      <c r="C3" s="527"/>
      <c r="D3" s="527"/>
      <c r="E3" s="527"/>
      <c r="F3" s="527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264</v>
      </c>
      <c r="D5" s="179" t="s">
        <v>265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12464.830000000002</v>
      </c>
      <c r="D6" s="215">
        <f>SUM(D7:D18,D21:D23)</f>
        <v>14146.318000000001</v>
      </c>
      <c r="E6" s="342">
        <f t="shared" ref="E6:E61" si="0">D6-C6</f>
        <v>1681.4879999999994</v>
      </c>
      <c r="F6" s="239"/>
      <c r="G6" s="514"/>
      <c r="H6" s="514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11754</v>
      </c>
      <c r="D7" s="207">
        <f>+'Ekamut-caxs'!D13</f>
        <v>13437.9</v>
      </c>
      <c r="E7" s="343">
        <f t="shared" si="0"/>
        <v>1683.8999999999996</v>
      </c>
      <c r="F7" s="206"/>
      <c r="G7" s="514"/>
      <c r="H7" s="514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6" t="str">
        <f>+'Ekamut-caxs'!B14</f>
        <v>Սուբսիդիա ջրամատակարարման գծով</v>
      </c>
      <c r="C8" s="206">
        <v>0.71499999999999997</v>
      </c>
      <c r="D8" s="207">
        <f>+'Ekamut-caxs'!D14</f>
        <v>0.7</v>
      </c>
      <c r="E8" s="207">
        <f t="shared" si="0"/>
        <v>-1.5000000000000013E-2</v>
      </c>
      <c r="F8" s="206"/>
      <c r="G8" s="522"/>
      <c r="H8" s="522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5" t="s">
        <v>170</v>
      </c>
      <c r="C9" s="206">
        <v>0</v>
      </c>
      <c r="D9" s="207">
        <f>+'Ekamut-caxs'!D15</f>
        <v>0</v>
      </c>
      <c r="E9" s="207">
        <f>D9-C9</f>
        <v>0</v>
      </c>
      <c r="F9" s="206"/>
      <c r="G9" s="522"/>
      <c r="H9" s="522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5" t="s">
        <v>211</v>
      </c>
      <c r="C10" s="206">
        <v>0</v>
      </c>
      <c r="D10" s="207">
        <f>+'Ekamut-caxs'!D16</f>
        <v>0</v>
      </c>
      <c r="E10" s="207">
        <f>D10-C10</f>
        <v>0</v>
      </c>
      <c r="F10" s="206"/>
      <c r="G10" s="514"/>
      <c r="H10" s="514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9" t="str">
        <f>+'Ekamut-caxs'!B17</f>
        <v>Վճարովի ծառայություններից (գեղագիտական ուսուցում)</v>
      </c>
      <c r="C11" s="206">
        <v>0</v>
      </c>
      <c r="D11" s="207">
        <f>+'Ekamut-caxs'!D17</f>
        <v>0</v>
      </c>
      <c r="E11" s="207">
        <f t="shared" ref="E11:E17" si="1">D11-C11</f>
        <v>0</v>
      </c>
      <c r="F11" s="206"/>
      <c r="G11" s="514"/>
      <c r="H11" s="514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6">
        <v>0</v>
      </c>
      <c r="D12" s="207">
        <f>+'Ekamut-caxs'!D18</f>
        <v>0</v>
      </c>
      <c r="E12" s="207">
        <f t="shared" si="1"/>
        <v>0</v>
      </c>
      <c r="F12" s="206"/>
      <c r="G12" s="514"/>
      <c r="H12" s="514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6">
        <v>0</v>
      </c>
      <c r="D13" s="207">
        <f>+'Ekamut-caxs'!D19</f>
        <v>0</v>
      </c>
      <c r="E13" s="207">
        <f t="shared" si="1"/>
        <v>0</v>
      </c>
      <c r="F13" s="206"/>
      <c r="G13" s="514"/>
      <c r="H13" s="514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6">
        <v>0</v>
      </c>
      <c r="D14" s="207">
        <f>+'Ekamut-caxs'!D20</f>
        <v>0</v>
      </c>
      <c r="E14" s="207">
        <f t="shared" si="1"/>
        <v>0</v>
      </c>
      <c r="F14" s="206"/>
      <c r="G14" s="514"/>
      <c r="H14" s="514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2" t="s">
        <v>214</v>
      </c>
      <c r="C15" s="206">
        <v>0</v>
      </c>
      <c r="D15" s="207">
        <f>+'Ekamut-caxs'!D21</f>
        <v>0</v>
      </c>
      <c r="E15" s="207">
        <f t="shared" si="1"/>
        <v>0</v>
      </c>
      <c r="F15" s="206"/>
      <c r="G15" s="529"/>
      <c r="H15" s="529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2"/>
      <c r="C16" s="206">
        <v>0</v>
      </c>
      <c r="D16" s="207">
        <f>+'Ekamut-caxs'!D22</f>
        <v>0</v>
      </c>
      <c r="E16" s="207">
        <f t="shared" si="1"/>
        <v>0</v>
      </c>
      <c r="F16" s="206"/>
      <c r="G16" s="351"/>
      <c r="H16" s="351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2"/>
      <c r="C17" s="206">
        <v>0</v>
      </c>
      <c r="D17" s="207">
        <f>+'Ekamut-caxs'!D23</f>
        <v>0</v>
      </c>
      <c r="E17" s="207">
        <f t="shared" si="1"/>
        <v>0</v>
      </c>
      <c r="F17" s="206"/>
      <c r="G17" s="351"/>
      <c r="H17" s="351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10</v>
      </c>
      <c r="B18" s="209" t="s">
        <v>112</v>
      </c>
      <c r="C18" s="210">
        <f>SUM(C19:C20)</f>
        <v>707.7</v>
      </c>
      <c r="D18" s="207">
        <f>+'Ekamut-caxs'!D24</f>
        <v>707.71799999999996</v>
      </c>
      <c r="E18" s="207">
        <f t="shared" si="0"/>
        <v>1.7999999999915417E-2</v>
      </c>
      <c r="F18" s="206"/>
      <c r="G18" s="529"/>
      <c r="H18" s="529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3">
        <v>10.1</v>
      </c>
      <c r="B19" s="26" t="s">
        <v>64</v>
      </c>
      <c r="C19" s="182">
        <v>707.7</v>
      </c>
      <c r="D19" s="183">
        <f>+'Ekamut-caxs'!D25</f>
        <v>707.71799999999996</v>
      </c>
      <c r="E19" s="183">
        <f t="shared" si="0"/>
        <v>1.7999999999915417E-2</v>
      </c>
      <c r="F19" s="184"/>
      <c r="G19" s="514"/>
      <c r="H19" s="514"/>
    </row>
    <row r="20" spans="1:18" ht="18.75" hidden="1" customHeight="1">
      <c r="A20" s="43">
        <v>10.199999999999999</v>
      </c>
      <c r="B20" s="26" t="s">
        <v>65</v>
      </c>
      <c r="C20" s="182">
        <v>0</v>
      </c>
      <c r="D20" s="183">
        <f>+'Ekamut-caxs'!D26</f>
        <v>0</v>
      </c>
      <c r="E20" s="183">
        <f t="shared" si="0"/>
        <v>0</v>
      </c>
      <c r="F20" s="184"/>
      <c r="G20" s="516"/>
      <c r="H20" s="516"/>
    </row>
    <row r="21" spans="1:18" s="40" customFormat="1" ht="18.75" hidden="1" customHeight="1">
      <c r="A21" s="43">
        <v>11</v>
      </c>
      <c r="B21" s="198" t="s">
        <v>8</v>
      </c>
      <c r="C21" s="208">
        <v>0</v>
      </c>
      <c r="D21" s="207">
        <f>+'Ekamut-caxs'!D27</f>
        <v>0</v>
      </c>
      <c r="E21" s="207">
        <f t="shared" si="0"/>
        <v>0</v>
      </c>
      <c r="F21" s="206"/>
      <c r="G21" s="516"/>
      <c r="H21" s="516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505"/>
      <c r="C22" s="501">
        <v>0</v>
      </c>
      <c r="D22" s="206">
        <f>+'Ekamut-caxs'!D28</f>
        <v>0</v>
      </c>
      <c r="E22" s="206">
        <f>D22-C22</f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customHeight="1">
      <c r="A23" s="43">
        <v>13</v>
      </c>
      <c r="B23" s="506" t="s">
        <v>276</v>
      </c>
      <c r="C23" s="501">
        <v>2.415</v>
      </c>
      <c r="D23" s="206">
        <f>+'Ekamut-caxs'!D29</f>
        <v>0</v>
      </c>
      <c r="E23" s="206">
        <f>D23-C23</f>
        <v>-2.415</v>
      </c>
      <c r="F23" s="206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SUM(C25,C29:C34,C35:C57,C59:C60)</f>
        <v>12350.266</v>
      </c>
      <c r="D24" s="216">
        <f>SUM(D25,D29:D34,D35:D57,D59:D60)</f>
        <v>14146.318000000001</v>
      </c>
      <c r="E24" s="342">
        <f t="shared" si="0"/>
        <v>1796.0520000000015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10">
        <v>10858.1</v>
      </c>
      <c r="D25" s="210">
        <f>+'Ekamut-caxs'!D33</f>
        <v>12228</v>
      </c>
      <c r="E25" s="207">
        <f t="shared" si="0"/>
        <v>1369.8999999999996</v>
      </c>
      <c r="F25" s="206"/>
      <c r="G25" s="514"/>
      <c r="H25" s="514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2" customFormat="1" ht="18" hidden="1" customHeight="1">
      <c r="A26" s="419">
        <v>1.1000000000000001</v>
      </c>
      <c r="B26" s="420" t="s">
        <v>108</v>
      </c>
      <c r="C26" s="421">
        <f>+'Ekamut-caxs'!C34</f>
        <v>0</v>
      </c>
      <c r="D26" s="421">
        <f>+'Ekamut-caxs'!D34</f>
        <v>0</v>
      </c>
      <c r="E26" s="422">
        <f>D26-C26</f>
        <v>0</v>
      </c>
      <c r="F26" s="423"/>
      <c r="G26" s="528"/>
      <c r="H26" s="528"/>
      <c r="I26" s="424"/>
      <c r="J26" s="424"/>
      <c r="K26" s="424"/>
      <c r="L26" s="424"/>
      <c r="M26" s="424"/>
      <c r="N26" s="424"/>
      <c r="O26" s="424"/>
      <c r="P26" s="424"/>
      <c r="Q26" s="424"/>
      <c r="R26" s="424"/>
    </row>
    <row r="27" spans="1:18" s="412" customFormat="1" ht="18" hidden="1" customHeight="1">
      <c r="A27" s="419">
        <v>1.2</v>
      </c>
      <c r="B27" s="420" t="s">
        <v>11</v>
      </c>
      <c r="C27" s="421">
        <f>+'Ekamut-caxs'!C35</f>
        <v>0</v>
      </c>
      <c r="D27" s="421">
        <f>+'Ekamut-caxs'!D35</f>
        <v>0</v>
      </c>
      <c r="E27" s="422">
        <f>D27-C27</f>
        <v>0</v>
      </c>
      <c r="F27" s="423"/>
      <c r="G27" s="528"/>
      <c r="H27" s="528"/>
      <c r="I27" s="424"/>
      <c r="J27" s="424"/>
      <c r="K27" s="424"/>
      <c r="L27" s="424"/>
      <c r="M27" s="424"/>
      <c r="N27" s="424"/>
      <c r="O27" s="424"/>
      <c r="P27" s="424"/>
      <c r="Q27" s="424"/>
      <c r="R27" s="424"/>
    </row>
    <row r="28" spans="1:18" s="412" customFormat="1" ht="18" hidden="1" customHeight="1">
      <c r="A28" s="419">
        <v>1.3</v>
      </c>
      <c r="B28" s="420" t="str">
        <f>+'Ekamut-caxs'!B36</f>
        <v>կամավոր ատեստավորման գծով լրավճար</v>
      </c>
      <c r="C28" s="421">
        <f>+'Ekamut-caxs'!C36</f>
        <v>0</v>
      </c>
      <c r="D28" s="421">
        <f>+'Ekamut-caxs'!D36</f>
        <v>0</v>
      </c>
      <c r="E28" s="422">
        <f>D28-C28</f>
        <v>0</v>
      </c>
      <c r="F28" s="423"/>
      <c r="G28" s="528"/>
      <c r="H28" s="528"/>
      <c r="I28" s="424"/>
      <c r="J28" s="424"/>
      <c r="K28" s="424"/>
      <c r="L28" s="424"/>
      <c r="M28" s="424"/>
      <c r="N28" s="424"/>
      <c r="O28" s="424"/>
      <c r="P28" s="424"/>
      <c r="Q28" s="424"/>
      <c r="R28" s="424"/>
    </row>
    <row r="29" spans="1:18" s="40" customFormat="1" ht="21" customHeight="1">
      <c r="A29" s="43">
        <v>2</v>
      </c>
      <c r="B29" s="196" t="s">
        <v>13</v>
      </c>
      <c r="C29" s="210">
        <v>341.2</v>
      </c>
      <c r="D29" s="210">
        <f>+'Ekamut-caxs'!D37</f>
        <v>340.1</v>
      </c>
      <c r="E29" s="207">
        <f t="shared" si="0"/>
        <v>-1.0999999999999659</v>
      </c>
      <c r="F29" s="206"/>
      <c r="G29" s="514"/>
      <c r="H29" s="514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10">
        <v>47.55</v>
      </c>
      <c r="D30" s="210">
        <f>+'Ekamut-caxs'!D38</f>
        <v>49.6</v>
      </c>
      <c r="E30" s="207">
        <f t="shared" si="0"/>
        <v>2.0500000000000043</v>
      </c>
      <c r="F30" s="206"/>
      <c r="G30" s="514"/>
      <c r="H30" s="514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10">
        <v>26.3</v>
      </c>
      <c r="D31" s="210">
        <f>+'Ekamut-caxs'!D39</f>
        <v>26.4</v>
      </c>
      <c r="E31" s="207">
        <f t="shared" si="0"/>
        <v>9.9999999999997868E-2</v>
      </c>
      <c r="F31" s="206"/>
      <c r="G31" s="514"/>
      <c r="H31" s="514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6" t="s">
        <v>15</v>
      </c>
      <c r="C32" s="210">
        <v>8.4</v>
      </c>
      <c r="D32" s="210">
        <f>+'Ekamut-caxs'!D40</f>
        <v>8.3999999999999986</v>
      </c>
      <c r="E32" s="207">
        <f t="shared" si="0"/>
        <v>0</v>
      </c>
      <c r="F32" s="206"/>
      <c r="G32" s="514"/>
      <c r="H32" s="514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6" t="s">
        <v>16</v>
      </c>
      <c r="C33" s="210">
        <v>0</v>
      </c>
      <c r="D33" s="210">
        <f>+'Ekamut-caxs'!D41</f>
        <v>0</v>
      </c>
      <c r="E33" s="207">
        <f t="shared" si="0"/>
        <v>0</v>
      </c>
      <c r="F33" s="206"/>
      <c r="G33" s="514"/>
      <c r="H33" s="514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6" t="s">
        <v>243</v>
      </c>
      <c r="C34" s="210">
        <v>134.21600000000001</v>
      </c>
      <c r="D34" s="210">
        <f>+'Ekamut-caxs'!D42</f>
        <v>139.19999999999999</v>
      </c>
      <c r="E34" s="207">
        <f t="shared" si="0"/>
        <v>4.9839999999999804</v>
      </c>
      <c r="F34" s="206"/>
      <c r="G34" s="514"/>
      <c r="H34" s="514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8</v>
      </c>
      <c r="B35" s="196" t="s">
        <v>17</v>
      </c>
      <c r="C35" s="210">
        <v>0</v>
      </c>
      <c r="D35" s="210">
        <f>+'Ekamut-caxs'!D43</f>
        <v>0</v>
      </c>
      <c r="E35" s="207">
        <f t="shared" si="0"/>
        <v>0</v>
      </c>
      <c r="F35" s="206"/>
      <c r="G35" s="514"/>
      <c r="H35" s="514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9</v>
      </c>
      <c r="B36" s="402" t="s">
        <v>244</v>
      </c>
      <c r="C36" s="210">
        <f>56.8+30</f>
        <v>86.8</v>
      </c>
      <c r="D36" s="210">
        <f>+'Ekamut-caxs'!D44</f>
        <v>100</v>
      </c>
      <c r="E36" s="207">
        <f t="shared" si="0"/>
        <v>13.200000000000003</v>
      </c>
      <c r="F36" s="206"/>
      <c r="G36" s="514"/>
      <c r="H36" s="514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hidden="1" customHeight="1">
      <c r="A37" s="43">
        <v>10</v>
      </c>
      <c r="B37" s="201" t="s">
        <v>66</v>
      </c>
      <c r="C37" s="210">
        <v>0</v>
      </c>
      <c r="D37" s="210">
        <f>+'Ekamut-caxs'!D45</f>
        <v>0</v>
      </c>
      <c r="E37" s="207">
        <f t="shared" si="0"/>
        <v>0</v>
      </c>
      <c r="F37" s="206"/>
      <c r="G37" s="514"/>
      <c r="H37" s="514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6" t="s">
        <v>40</v>
      </c>
      <c r="C38" s="210">
        <v>0</v>
      </c>
      <c r="D38" s="210">
        <f>+'Ekamut-caxs'!D46</f>
        <v>0</v>
      </c>
      <c r="E38" s="207">
        <f t="shared" si="0"/>
        <v>0</v>
      </c>
      <c r="F38" s="206"/>
      <c r="G38" s="514"/>
      <c r="H38" s="514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6" t="s">
        <v>109</v>
      </c>
      <c r="C39" s="210">
        <v>0</v>
      </c>
      <c r="D39" s="210">
        <f>+'Ekamut-caxs'!D47</f>
        <v>0</v>
      </c>
      <c r="E39" s="207">
        <f>D39-C39</f>
        <v>0</v>
      </c>
      <c r="F39" s="206"/>
      <c r="G39" s="514"/>
      <c r="H39" s="514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10">
        <v>0</v>
      </c>
      <c r="D40" s="210">
        <f>+'Ekamut-caxs'!D48</f>
        <v>0</v>
      </c>
      <c r="E40" s="207">
        <f t="shared" si="0"/>
        <v>0</v>
      </c>
      <c r="F40" s="206"/>
      <c r="G40" s="514"/>
      <c r="H40" s="514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hidden="1" customHeight="1">
      <c r="A41" s="43">
        <v>14</v>
      </c>
      <c r="B41" s="196" t="s">
        <v>18</v>
      </c>
      <c r="C41" s="210">
        <v>0</v>
      </c>
      <c r="D41" s="210">
        <f>+'Ekamut-caxs'!D49</f>
        <v>0</v>
      </c>
      <c r="E41" s="207">
        <f t="shared" si="0"/>
        <v>0</v>
      </c>
      <c r="F41" s="206"/>
      <c r="G41" s="514"/>
      <c r="H41" s="514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15</v>
      </c>
      <c r="B42" s="196" t="s">
        <v>19</v>
      </c>
      <c r="C42" s="206">
        <v>30</v>
      </c>
      <c r="D42" s="210">
        <f>+'Ekamut-caxs'!D50</f>
        <v>66</v>
      </c>
      <c r="E42" s="207">
        <f>D42-C42</f>
        <v>36</v>
      </c>
      <c r="F42" s="206"/>
      <c r="G42" s="514"/>
      <c r="H42" s="514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59</v>
      </c>
      <c r="C43" s="206">
        <v>0</v>
      </c>
      <c r="D43" s="210">
        <f>+'Ekamut-caxs'!D51</f>
        <v>0</v>
      </c>
      <c r="E43" s="207">
        <f>D43-C43</f>
        <v>0</v>
      </c>
      <c r="F43" s="206"/>
      <c r="G43" s="514"/>
      <c r="H43" s="514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>
        <v>0</v>
      </c>
      <c r="D44" s="210">
        <f>+'Ekamut-caxs'!D52</f>
        <v>0</v>
      </c>
      <c r="E44" s="207">
        <f>D44-C44</f>
        <v>0</v>
      </c>
      <c r="F44" s="206"/>
      <c r="G44" s="514"/>
      <c r="H44" s="514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6" t="s">
        <v>37</v>
      </c>
      <c r="C45" s="206">
        <v>0</v>
      </c>
      <c r="D45" s="210">
        <f>+'Ekamut-caxs'!D53</f>
        <v>0</v>
      </c>
      <c r="E45" s="207">
        <f t="shared" si="0"/>
        <v>0</v>
      </c>
      <c r="F45" s="206"/>
      <c r="G45" s="514"/>
      <c r="H45" s="514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19</v>
      </c>
      <c r="B46" s="209" t="s">
        <v>67</v>
      </c>
      <c r="C46" s="206">
        <v>0</v>
      </c>
      <c r="D46" s="210">
        <f>+'Ekamut-caxs'!D54</f>
        <v>4</v>
      </c>
      <c r="E46" s="207">
        <f t="shared" si="0"/>
        <v>4</v>
      </c>
      <c r="F46" s="206"/>
      <c r="G46" s="514"/>
      <c r="H46" s="514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20</v>
      </c>
      <c r="B47" s="209" t="s">
        <v>68</v>
      </c>
      <c r="C47" s="206">
        <v>107</v>
      </c>
      <c r="D47" s="210">
        <f>+'Ekamut-caxs'!D55</f>
        <v>122</v>
      </c>
      <c r="E47" s="207">
        <f t="shared" si="0"/>
        <v>15</v>
      </c>
      <c r="F47" s="206"/>
      <c r="G47" s="514"/>
      <c r="H47" s="514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21</v>
      </c>
      <c r="B48" s="196" t="s">
        <v>38</v>
      </c>
      <c r="C48" s="206">
        <v>3</v>
      </c>
      <c r="D48" s="210">
        <f>+'Ekamut-caxs'!D56</f>
        <v>3</v>
      </c>
      <c r="E48" s="207">
        <f t="shared" ref="E48:E60" si="2">D48-C48</f>
        <v>0</v>
      </c>
      <c r="F48" s="206"/>
      <c r="G48" s="514"/>
      <c r="H48" s="514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>
        <v>0</v>
      </c>
      <c r="D49" s="210">
        <f>+'Ekamut-caxs'!D57</f>
        <v>0</v>
      </c>
      <c r="E49" s="207">
        <f t="shared" si="2"/>
        <v>0</v>
      </c>
      <c r="F49" s="206"/>
      <c r="G49" s="514"/>
      <c r="H49" s="514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>
        <v>0</v>
      </c>
      <c r="D50" s="210">
        <f>+'Ekamut-caxs'!D58</f>
        <v>0</v>
      </c>
      <c r="E50" s="207">
        <f t="shared" si="2"/>
        <v>0</v>
      </c>
      <c r="F50" s="206"/>
      <c r="G50" s="514"/>
      <c r="H50" s="514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6" t="s">
        <v>56</v>
      </c>
      <c r="C51" s="206">
        <v>0</v>
      </c>
      <c r="D51" s="210">
        <f>+'Ekamut-caxs'!D59</f>
        <v>0</v>
      </c>
      <c r="E51" s="207">
        <f t="shared" si="2"/>
        <v>0</v>
      </c>
      <c r="F51" s="206"/>
      <c r="G51" s="514"/>
      <c r="H51" s="514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hidden="1" customHeight="1">
      <c r="A52" s="43">
        <v>25</v>
      </c>
      <c r="B52" s="209" t="s">
        <v>245</v>
      </c>
      <c r="C52" s="206">
        <v>0</v>
      </c>
      <c r="D52" s="210">
        <f>+'Ekamut-caxs'!D60</f>
        <v>0</v>
      </c>
      <c r="E52" s="207">
        <f>D52-C52</f>
        <v>0</v>
      </c>
      <c r="F52" s="206"/>
      <c r="G52" s="514"/>
      <c r="H52" s="514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206</v>
      </c>
      <c r="C53" s="206">
        <v>0</v>
      </c>
      <c r="D53" s="210">
        <f>+'Ekamut-caxs'!D61</f>
        <v>0</v>
      </c>
      <c r="E53" s="207">
        <f t="shared" si="2"/>
        <v>0</v>
      </c>
      <c r="F53" s="206"/>
      <c r="G53" s="516"/>
      <c r="H53" s="516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hidden="1" customHeight="1">
      <c r="A54" s="43">
        <v>27</v>
      </c>
      <c r="B54" s="199"/>
      <c r="C54" s="206">
        <v>0</v>
      </c>
      <c r="D54" s="210">
        <f>+'Ekamut-caxs'!D62</f>
        <v>0</v>
      </c>
      <c r="E54" s="206">
        <f>D54-C54</f>
        <v>0</v>
      </c>
      <c r="F54" s="206"/>
      <c r="G54" s="516"/>
      <c r="H54" s="516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9"/>
      <c r="C55" s="206">
        <v>0</v>
      </c>
      <c r="D55" s="210">
        <f>+'Ekamut-caxs'!D63</f>
        <v>0</v>
      </c>
      <c r="E55" s="206"/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9"/>
      <c r="C56" s="206">
        <v>0</v>
      </c>
      <c r="D56" s="210">
        <f>+'Ekamut-caxs'!D64</f>
        <v>0</v>
      </c>
      <c r="E56" s="206">
        <f>D56-C56</f>
        <v>0</v>
      </c>
      <c r="F56" s="206"/>
      <c r="G56" s="516"/>
      <c r="H56" s="516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30</v>
      </c>
      <c r="B57" s="237" t="s">
        <v>20</v>
      </c>
      <c r="C57" s="206">
        <v>707.7</v>
      </c>
      <c r="D57" s="210">
        <f>+'Ekamut-caxs'!D65</f>
        <v>707.71799999999996</v>
      </c>
      <c r="E57" s="207">
        <f t="shared" si="2"/>
        <v>1.7999999999915417E-2</v>
      </c>
      <c r="F57" s="206"/>
      <c r="G57" s="514"/>
      <c r="H57" s="514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1" customFormat="1" ht="20.25" customHeight="1">
      <c r="A58" s="394">
        <v>30.1</v>
      </c>
      <c r="B58" s="425" t="s">
        <v>69</v>
      </c>
      <c r="C58" s="423">
        <v>707.7</v>
      </c>
      <c r="D58" s="421">
        <f>+'Ekamut-caxs'!D66</f>
        <v>707.71799999999996</v>
      </c>
      <c r="E58" s="422">
        <f t="shared" si="2"/>
        <v>1.7999999999915417E-2</v>
      </c>
      <c r="F58" s="423"/>
      <c r="G58" s="528"/>
      <c r="H58" s="528"/>
      <c r="I58" s="361"/>
      <c r="J58" s="361"/>
      <c r="K58" s="361"/>
      <c r="L58" s="361"/>
      <c r="M58" s="361"/>
      <c r="N58" s="361"/>
      <c r="O58" s="361"/>
      <c r="P58" s="361"/>
      <c r="Q58" s="361"/>
      <c r="R58" s="361"/>
    </row>
    <row r="59" spans="1:18" s="40" customFormat="1" ht="21" hidden="1" customHeight="1">
      <c r="A59" s="43">
        <v>31</v>
      </c>
      <c r="B59" s="209" t="s">
        <v>70</v>
      </c>
      <c r="C59" s="206">
        <v>0</v>
      </c>
      <c r="D59" s="210">
        <f>+'Ekamut-caxs'!D67</f>
        <v>0</v>
      </c>
      <c r="E59" s="207">
        <f t="shared" si="2"/>
        <v>0</v>
      </c>
      <c r="F59" s="206"/>
      <c r="G59" s="514"/>
      <c r="H59" s="514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customHeight="1">
      <c r="A60" s="43">
        <v>32</v>
      </c>
      <c r="B60" s="196" t="s">
        <v>60</v>
      </c>
      <c r="C60" s="206">
        <v>0</v>
      </c>
      <c r="D60" s="210">
        <f>+'Ekamut-caxs'!D68</f>
        <v>351.9</v>
      </c>
      <c r="E60" s="207">
        <f t="shared" si="2"/>
        <v>351.9</v>
      </c>
      <c r="F60" s="206"/>
      <c r="G60" s="514"/>
      <c r="H60" s="514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5">
        <f>C6-C24</f>
        <v>114.56400000000212</v>
      </c>
      <c r="D61" s="215">
        <f>D6-D24</f>
        <v>0</v>
      </c>
      <c r="E61" s="215">
        <f t="shared" si="0"/>
        <v>-114.56400000000212</v>
      </c>
      <c r="F61" s="239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32" t="str">
        <f>+'Ekamut-caxs'!C71</f>
        <v>Մինիոնա Պետրոսյան</v>
      </c>
      <c r="E63" s="532"/>
      <c r="F63" s="96"/>
    </row>
    <row r="64" spans="1:18" ht="9.75" customHeight="1">
      <c r="B64" s="32"/>
      <c r="D64" s="531" t="s">
        <v>5</v>
      </c>
      <c r="E64" s="531"/>
      <c r="F64" s="235"/>
    </row>
    <row r="65" spans="1:6" ht="24.75" customHeight="1">
      <c r="B65" s="31" t="s">
        <v>6</v>
      </c>
      <c r="C65" s="20"/>
      <c r="D65" s="532" t="str">
        <f>+'Ekamut-caxs'!C73</f>
        <v>Վանի Խանլյան</v>
      </c>
      <c r="E65" s="532"/>
      <c r="F65" s="96"/>
    </row>
    <row r="66" spans="1:6" ht="11.25" customHeight="1">
      <c r="D66" s="531" t="s">
        <v>5</v>
      </c>
      <c r="E66" s="531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6:E66"/>
    <mergeCell ref="D63:E63"/>
    <mergeCell ref="D64:E64"/>
    <mergeCell ref="D65:E65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0:H60"/>
    <mergeCell ref="G54:H54"/>
    <mergeCell ref="G56:H56"/>
    <mergeCell ref="G57:H57"/>
    <mergeCell ref="G58:H58"/>
    <mergeCell ref="G59:H59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zoomScaleSheetLayoutView="100" workbookViewId="0">
      <selection activeCell="B46" sqref="B46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30" t="s">
        <v>72</v>
      </c>
      <c r="B1" s="530"/>
      <c r="C1" s="530"/>
      <c r="D1" s="530"/>
      <c r="E1" s="530"/>
      <c r="F1" s="530"/>
    </row>
    <row r="2" spans="1:20" s="18" customFormat="1" ht="20.25">
      <c r="A2" s="526" t="str">
        <f>+'Ekamut-caxs'!A9</f>
        <v xml:space="preserve">«Թիվ 6 գրադարան» ՀՈԱԿ-ի  </v>
      </c>
      <c r="B2" s="526"/>
      <c r="C2" s="526"/>
      <c r="D2" s="526"/>
      <c r="E2" s="526"/>
      <c r="F2" s="526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27" t="s">
        <v>229</v>
      </c>
      <c r="B3" s="527"/>
      <c r="C3" s="527"/>
      <c r="D3" s="527"/>
      <c r="E3" s="527"/>
      <c r="F3" s="527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267</v>
      </c>
      <c r="D5" s="179" t="s">
        <v>268</v>
      </c>
      <c r="E5" s="68" t="s">
        <v>43</v>
      </c>
      <c r="F5" s="236" t="s">
        <v>266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170.6</v>
      </c>
      <c r="D6" s="185">
        <f>+C78</f>
        <v>162.85800000000017</v>
      </c>
      <c r="E6" s="203">
        <f t="shared" ref="E6" si="0">D6-C6</f>
        <v>-7.7419999999998197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11754</v>
      </c>
      <c r="D7" s="203">
        <f>SUM(D8:D15,D18:D21)</f>
        <v>13437.9</v>
      </c>
      <c r="E7" s="203">
        <f>D7-C7</f>
        <v>1683.8999999999996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509">
        <v>11754</v>
      </c>
      <c r="D8" s="194">
        <f>+'Dramakan hosqer'!F15</f>
        <v>13437.9</v>
      </c>
      <c r="E8" s="195">
        <f>D8-C8</f>
        <v>1683.8999999999996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5" t="s">
        <v>170</v>
      </c>
      <c r="C9" s="194">
        <v>0</v>
      </c>
      <c r="D9" s="195">
        <f>+'Dramakan hosqer'!F16</f>
        <v>0</v>
      </c>
      <c r="E9" s="195">
        <f t="shared" ref="E9:E67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5" t="s">
        <v>212</v>
      </c>
      <c r="C10" s="194">
        <v>0</v>
      </c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194">
        <v>0</v>
      </c>
      <c r="D11" s="195">
        <f>+'Dramakan hosqer'!F18</f>
        <v>0</v>
      </c>
      <c r="E11" s="195">
        <f t="shared" si="1"/>
        <v>0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194">
        <v>0</v>
      </c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>
        <v>0</v>
      </c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>
        <v>0</v>
      </c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2" t="s">
        <v>214</v>
      </c>
      <c r="C15" s="194">
        <v>0</v>
      </c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1" customFormat="1" ht="18" hidden="1" customHeight="1">
      <c r="A16" s="394">
        <v>8.1</v>
      </c>
      <c r="B16" s="395"/>
      <c r="C16" s="194">
        <v>0</v>
      </c>
      <c r="D16" s="397">
        <f>+'Dramakan hosqer'!F23</f>
        <v>0</v>
      </c>
      <c r="E16" s="397">
        <f t="shared" si="1"/>
        <v>0</v>
      </c>
      <c r="F16" s="396"/>
      <c r="G16" s="398"/>
      <c r="H16" s="399"/>
      <c r="I16" s="399"/>
      <c r="J16" s="399"/>
      <c r="K16" s="399"/>
      <c r="L16" s="400"/>
      <c r="M16" s="400"/>
      <c r="N16" s="400"/>
      <c r="O16" s="400"/>
      <c r="P16" s="400"/>
      <c r="Q16" s="400"/>
      <c r="R16" s="400"/>
    </row>
    <row r="17" spans="1:18" s="401" customFormat="1" ht="18" hidden="1" customHeight="1">
      <c r="A17" s="394">
        <v>8.1999999999999993</v>
      </c>
      <c r="B17" s="395"/>
      <c r="C17" s="194">
        <v>0</v>
      </c>
      <c r="D17" s="397">
        <f>+'Dramakan hosqer'!F24</f>
        <v>0</v>
      </c>
      <c r="E17" s="397">
        <f t="shared" si="1"/>
        <v>0</v>
      </c>
      <c r="F17" s="396"/>
      <c r="G17" s="398"/>
      <c r="H17" s="399"/>
      <c r="I17" s="399"/>
      <c r="J17" s="399"/>
      <c r="K17" s="399"/>
      <c r="L17" s="400"/>
      <c r="M17" s="400"/>
      <c r="N17" s="400"/>
      <c r="O17" s="400"/>
      <c r="P17" s="400"/>
      <c r="Q17" s="400"/>
      <c r="R17" s="400"/>
    </row>
    <row r="18" spans="1:18" s="40" customFormat="1" ht="17.25" hidden="1" customHeight="1">
      <c r="A18" s="43">
        <v>9</v>
      </c>
      <c r="B18" s="193" t="s">
        <v>25</v>
      </c>
      <c r="C18" s="194">
        <v>0</v>
      </c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hidden="1" customHeight="1">
      <c r="A19" s="43">
        <v>10</v>
      </c>
      <c r="B19" s="193" t="s">
        <v>8</v>
      </c>
      <c r="C19" s="194">
        <v>0</v>
      </c>
      <c r="D19" s="195">
        <f>+'Dramakan hosqer'!F26</f>
        <v>0</v>
      </c>
      <c r="E19" s="195">
        <f t="shared" si="1"/>
        <v>0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4"/>
      <c r="C20" s="194">
        <v>0</v>
      </c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4"/>
      <c r="C21" s="194">
        <v>0</v>
      </c>
      <c r="D21" s="195">
        <f>+'Dramakan hosqer'!F28</f>
        <v>0</v>
      </c>
      <c r="E21" s="195">
        <f t="shared" si="1"/>
        <v>0</v>
      </c>
      <c r="F21" s="194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11761.742</v>
      </c>
      <c r="D22" s="203">
        <f>+D23+D62+D75</f>
        <v>13548.569000000001</v>
      </c>
      <c r="E22" s="195">
        <f t="shared" si="1"/>
        <v>1786.8270000000011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11602.742</v>
      </c>
      <c r="D23" s="203">
        <f>SUM(D24,D28:D33,D34:D56,D60:D61)</f>
        <v>13196.669000000002</v>
      </c>
      <c r="E23" s="195">
        <f t="shared" si="1"/>
        <v>1593.9270000000015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507">
        <v>10838.179</v>
      </c>
      <c r="D24" s="195">
        <f>+'Dramakan hosqer'!F31</f>
        <v>12228</v>
      </c>
      <c r="E24" s="195">
        <f t="shared" si="1"/>
        <v>1389.8209999999999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1" customFormat="1" ht="17.25" hidden="1" customHeight="1">
      <c r="A25" s="394">
        <v>1.1000000000000001</v>
      </c>
      <c r="B25" s="426" t="s">
        <v>108</v>
      </c>
      <c r="C25" s="396">
        <v>0</v>
      </c>
      <c r="D25" s="397">
        <f>+'Dramakan hosqer'!F32</f>
        <v>0</v>
      </c>
      <c r="E25" s="397">
        <f t="shared" si="1"/>
        <v>0</v>
      </c>
      <c r="F25" s="396"/>
      <c r="G25" s="398"/>
      <c r="H25" s="399"/>
      <c r="I25" s="399"/>
      <c r="J25" s="399"/>
      <c r="K25" s="399"/>
      <c r="L25" s="400"/>
      <c r="M25" s="400"/>
      <c r="N25" s="400"/>
      <c r="O25" s="400"/>
      <c r="P25" s="400"/>
      <c r="Q25" s="400"/>
      <c r="R25" s="400"/>
    </row>
    <row r="26" spans="1:18" s="401" customFormat="1" ht="16.5" hidden="1">
      <c r="A26" s="394">
        <v>1.2</v>
      </c>
      <c r="B26" s="426" t="s">
        <v>11</v>
      </c>
      <c r="C26" s="396">
        <v>0</v>
      </c>
      <c r="D26" s="397">
        <f>+'Dramakan hosqer'!F33</f>
        <v>0</v>
      </c>
      <c r="E26" s="397">
        <f t="shared" si="1"/>
        <v>0</v>
      </c>
      <c r="F26" s="396"/>
      <c r="G26" s="398"/>
      <c r="H26" s="399"/>
      <c r="I26" s="399"/>
      <c r="J26" s="399"/>
      <c r="K26" s="399"/>
      <c r="L26" s="400"/>
      <c r="M26" s="400"/>
      <c r="N26" s="400"/>
      <c r="O26" s="400"/>
      <c r="P26" s="400"/>
      <c r="Q26" s="400"/>
      <c r="R26" s="400"/>
    </row>
    <row r="27" spans="1:18" s="401" customFormat="1" ht="16.5" hidden="1">
      <c r="A27" s="394">
        <v>1.3</v>
      </c>
      <c r="B27" s="426" t="str">
        <f>+'Dramakan hosqer'!B34</f>
        <v>կամավոր ատեստավորման գծով լրավճար</v>
      </c>
      <c r="C27" s="396">
        <v>0</v>
      </c>
      <c r="D27" s="397">
        <f>+'Dramakan hosqer'!F34</f>
        <v>0</v>
      </c>
      <c r="E27" s="397">
        <f t="shared" si="1"/>
        <v>0</v>
      </c>
      <c r="F27" s="396"/>
      <c r="G27" s="398"/>
      <c r="H27" s="399"/>
      <c r="I27" s="399"/>
      <c r="J27" s="399"/>
      <c r="K27" s="399"/>
      <c r="L27" s="400"/>
      <c r="M27" s="400"/>
      <c r="N27" s="400"/>
      <c r="O27" s="400"/>
      <c r="P27" s="400"/>
      <c r="Q27" s="400"/>
      <c r="R27" s="400"/>
    </row>
    <row r="28" spans="1:18" s="40" customFormat="1" ht="18" customHeight="1">
      <c r="A28" s="43">
        <v>2</v>
      </c>
      <c r="B28" s="196" t="s">
        <v>13</v>
      </c>
      <c r="C28" s="195">
        <v>275.35700000000003</v>
      </c>
      <c r="D28" s="195">
        <f>+'Dramakan hosqer'!F35</f>
        <v>340.1</v>
      </c>
      <c r="E28" s="195">
        <f t="shared" si="1"/>
        <v>64.742999999999995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5">
        <v>40.6</v>
      </c>
      <c r="D29" s="195">
        <f>+'Dramakan hosqer'!F36</f>
        <v>49.6</v>
      </c>
      <c r="E29" s="195">
        <f t="shared" si="1"/>
        <v>9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195">
        <v>21.806000000000001</v>
      </c>
      <c r="D30" s="195">
        <f>+'Dramakan hosqer'!F37</f>
        <v>25.7</v>
      </c>
      <c r="E30" s="195">
        <f t="shared" si="1"/>
        <v>3.8939999999999984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5">
        <v>8.4</v>
      </c>
      <c r="D31" s="195">
        <f>+'Dramakan hosqer'!F38</f>
        <v>8.3999999999999986</v>
      </c>
      <c r="E31" s="195">
        <f t="shared" si="1"/>
        <v>0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6" t="s">
        <v>16</v>
      </c>
      <c r="C32" s="194">
        <v>0</v>
      </c>
      <c r="D32" s="195">
        <f>+'Dramakan hosqer'!F39</f>
        <v>0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6" t="s">
        <v>243</v>
      </c>
      <c r="C33" s="195">
        <v>129</v>
      </c>
      <c r="D33" s="195">
        <f>+'Dramakan hosqer'!F40</f>
        <v>139.19999999999999</v>
      </c>
      <c r="E33" s="195">
        <f t="shared" si="1"/>
        <v>10.199999999999989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8</v>
      </c>
      <c r="B34" s="196" t="s">
        <v>17</v>
      </c>
      <c r="C34" s="194">
        <v>0</v>
      </c>
      <c r="D34" s="195">
        <f>+'Dramakan hosqer'!F41</f>
        <v>0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402" t="s">
        <v>244</v>
      </c>
      <c r="C35" s="195">
        <f>56.9+15</f>
        <v>71.900000000000006</v>
      </c>
      <c r="D35" s="195">
        <f>+'Dramakan hosqer'!F42</f>
        <v>100</v>
      </c>
      <c r="E35" s="195">
        <f t="shared" si="1"/>
        <v>28.099999999999994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hidden="1" customHeight="1">
      <c r="A36" s="43">
        <v>10</v>
      </c>
      <c r="B36" s="201" t="s">
        <v>66</v>
      </c>
      <c r="C36" s="194">
        <v>0</v>
      </c>
      <c r="D36" s="195">
        <f>+'Dramakan hosqer'!F43</f>
        <v>0</v>
      </c>
      <c r="E36" s="195">
        <f t="shared" si="1"/>
        <v>0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6" t="s">
        <v>40</v>
      </c>
      <c r="C37" s="194">
        <v>0</v>
      </c>
      <c r="D37" s="195">
        <f>+'Dramakan hosqer'!F44</f>
        <v>0</v>
      </c>
      <c r="E37" s="195">
        <f t="shared" si="1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>
        <v>0</v>
      </c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>
        <v>0</v>
      </c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hidden="1" customHeight="1">
      <c r="A40" s="43">
        <v>14</v>
      </c>
      <c r="B40" s="196" t="s">
        <v>18</v>
      </c>
      <c r="C40" s="194">
        <v>0</v>
      </c>
      <c r="D40" s="195">
        <f>+'Dramakan hosqer'!F47</f>
        <v>0</v>
      </c>
      <c r="E40" s="195">
        <f t="shared" si="1"/>
        <v>0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15</v>
      </c>
      <c r="B41" s="196" t="s">
        <v>19</v>
      </c>
      <c r="C41" s="194">
        <v>30</v>
      </c>
      <c r="D41" s="195">
        <f>+'Dramakan hosqer'!F48</f>
        <v>66</v>
      </c>
      <c r="E41" s="195">
        <f t="shared" si="1"/>
        <v>36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>
        <v>0</v>
      </c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>
        <v>0</v>
      </c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hidden="1" customHeight="1">
      <c r="A44" s="43">
        <v>18</v>
      </c>
      <c r="B44" s="209" t="s">
        <v>37</v>
      </c>
      <c r="C44" s="194">
        <v>0</v>
      </c>
      <c r="D44" s="195">
        <f>+'Dramakan hosqer'!F51</f>
        <v>0</v>
      </c>
      <c r="E44" s="195">
        <f t="shared" si="1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19</v>
      </c>
      <c r="B45" s="209" t="s">
        <v>67</v>
      </c>
      <c r="C45" s="194">
        <v>0</v>
      </c>
      <c r="D45" s="195">
        <f>+'Dramakan hosqer'!F52</f>
        <v>4</v>
      </c>
      <c r="E45" s="195">
        <f t="shared" si="1"/>
        <v>4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20</v>
      </c>
      <c r="B46" s="209" t="s">
        <v>68</v>
      </c>
      <c r="C46" s="194">
        <v>107</v>
      </c>
      <c r="D46" s="195">
        <f>+'Dramakan hosqer'!F53</f>
        <v>122</v>
      </c>
      <c r="E46" s="195">
        <f t="shared" si="1"/>
        <v>15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21</v>
      </c>
      <c r="B47" s="196" t="s">
        <v>38</v>
      </c>
      <c r="C47" s="194">
        <v>3</v>
      </c>
      <c r="D47" s="195">
        <f>+'Dramakan hosqer'!F54</f>
        <v>3</v>
      </c>
      <c r="E47" s="195">
        <f t="shared" si="1"/>
        <v>0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>
        <v>0</v>
      </c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>
        <v>0</v>
      </c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6" t="s">
        <v>56</v>
      </c>
      <c r="C50" s="194">
        <v>0</v>
      </c>
      <c r="D50" s="195">
        <f>+'Dramakan hosqer'!F57</f>
        <v>0</v>
      </c>
      <c r="E50" s="195">
        <f t="shared" si="1"/>
        <v>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hidden="1" customHeight="1">
      <c r="A51" s="43">
        <v>25</v>
      </c>
      <c r="B51" s="209" t="s">
        <v>245</v>
      </c>
      <c r="C51" s="194">
        <v>0</v>
      </c>
      <c r="D51" s="195">
        <f>+'Dramakan hosqer'!F58</f>
        <v>0</v>
      </c>
      <c r="E51" s="195">
        <f t="shared" si="1"/>
        <v>0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206</v>
      </c>
      <c r="C52" s="194">
        <v>0</v>
      </c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hidden="1" customHeight="1">
      <c r="A53" s="43">
        <v>27</v>
      </c>
      <c r="B53" s="199"/>
      <c r="C53" s="194">
        <v>0</v>
      </c>
      <c r="D53" s="194">
        <f>+'Dramakan hosqer'!F60</f>
        <v>0</v>
      </c>
      <c r="E53" s="195">
        <f t="shared" si="1"/>
        <v>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9"/>
      <c r="C54" s="194">
        <v>0</v>
      </c>
      <c r="D54" s="194">
        <f>+'Dramakan hosqer'!F61</f>
        <v>0</v>
      </c>
      <c r="E54" s="195"/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>
        <v>0</v>
      </c>
      <c r="D55" s="194">
        <f>+'Dramakan hosqer'!F62</f>
        <v>0</v>
      </c>
      <c r="E55" s="195">
        <f t="shared" si="1"/>
        <v>0</v>
      </c>
      <c r="F55" s="194"/>
      <c r="G55" s="82" t="s">
        <v>246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2" t="s">
        <v>27</v>
      </c>
      <c r="C56" s="194">
        <v>0</v>
      </c>
      <c r="D56" s="195">
        <f>SUM(D57:D59)</f>
        <v>0</v>
      </c>
      <c r="E56" s="195">
        <f t="shared" si="1"/>
        <v>0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2" customFormat="1" ht="18" hidden="1" customHeight="1">
      <c r="A57" s="407">
        <v>30.1</v>
      </c>
      <c r="B57" s="408" t="s">
        <v>28</v>
      </c>
      <c r="C57" s="194">
        <v>0</v>
      </c>
      <c r="D57" s="397">
        <f>+'Dramakan hosqer'!F64</f>
        <v>0</v>
      </c>
      <c r="E57" s="397">
        <f t="shared" si="1"/>
        <v>0</v>
      </c>
      <c r="F57" s="396"/>
      <c r="G57" s="409"/>
      <c r="H57" s="410"/>
      <c r="I57" s="410"/>
      <c r="J57" s="410"/>
      <c r="K57" s="410"/>
      <c r="L57" s="411"/>
      <c r="M57" s="411"/>
      <c r="N57" s="411"/>
      <c r="O57" s="411"/>
      <c r="P57" s="411"/>
      <c r="Q57" s="411"/>
      <c r="R57" s="411"/>
    </row>
    <row r="58" spans="1:18" s="412" customFormat="1" ht="18.75" hidden="1" customHeight="1">
      <c r="A58" s="407">
        <v>30.2</v>
      </c>
      <c r="B58" s="408" t="s">
        <v>41</v>
      </c>
      <c r="C58" s="194">
        <v>0</v>
      </c>
      <c r="D58" s="397">
        <f>+'Dramakan hosqer'!F65</f>
        <v>0</v>
      </c>
      <c r="E58" s="397">
        <f t="shared" si="1"/>
        <v>0</v>
      </c>
      <c r="F58" s="396"/>
      <c r="G58" s="409"/>
      <c r="H58" s="410"/>
      <c r="I58" s="410"/>
      <c r="J58" s="410"/>
      <c r="K58" s="410"/>
      <c r="L58" s="411"/>
      <c r="M58" s="411"/>
      <c r="N58" s="411"/>
      <c r="O58" s="411"/>
      <c r="P58" s="411"/>
      <c r="Q58" s="411"/>
      <c r="R58" s="411"/>
    </row>
    <row r="59" spans="1:18" s="412" customFormat="1" ht="18" hidden="1" customHeight="1">
      <c r="A59" s="407">
        <v>30.3</v>
      </c>
      <c r="B59" s="413" t="s">
        <v>75</v>
      </c>
      <c r="C59" s="194">
        <v>0</v>
      </c>
      <c r="D59" s="397">
        <f>+'Dramakan hosqer'!F66</f>
        <v>0</v>
      </c>
      <c r="E59" s="397">
        <f t="shared" si="1"/>
        <v>0</v>
      </c>
      <c r="F59" s="396"/>
      <c r="G59" s="409"/>
      <c r="H59" s="410"/>
      <c r="I59" s="410"/>
      <c r="J59" s="410"/>
      <c r="K59" s="410"/>
      <c r="L59" s="411"/>
      <c r="M59" s="411"/>
      <c r="N59" s="411"/>
      <c r="O59" s="411"/>
      <c r="P59" s="411"/>
      <c r="Q59" s="411"/>
      <c r="R59" s="411"/>
    </row>
    <row r="60" spans="1:18" s="40" customFormat="1" ht="18" customHeight="1">
      <c r="A60" s="53">
        <v>31</v>
      </c>
      <c r="B60" s="202" t="s">
        <v>29</v>
      </c>
      <c r="C60" s="194">
        <v>77.5</v>
      </c>
      <c r="D60" s="195">
        <f>+'Dramakan hosqer'!F67</f>
        <v>110.66900000000001</v>
      </c>
      <c r="E60" s="195">
        <f t="shared" si="1"/>
        <v>33.169000000000011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7" t="s">
        <v>76</v>
      </c>
      <c r="C61" s="194">
        <v>0</v>
      </c>
      <c r="D61" s="195">
        <f>+'Dramakan hosqer'!F68</f>
        <v>0</v>
      </c>
      <c r="E61" s="195">
        <f t="shared" si="1"/>
        <v>0</v>
      </c>
      <c r="F61" s="194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3">
        <f>+C63+C71</f>
        <v>159</v>
      </c>
      <c r="D62" s="203">
        <f>+D63+D71</f>
        <v>351.9</v>
      </c>
      <c r="E62" s="203">
        <f t="shared" si="1"/>
        <v>192.89999999999998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4" t="s">
        <v>81</v>
      </c>
      <c r="C63" s="195">
        <f>SUM(C64:C70)</f>
        <v>159</v>
      </c>
      <c r="D63" s="195">
        <f>SUM(D64:D70)</f>
        <v>351.9</v>
      </c>
      <c r="E63" s="195">
        <f t="shared" si="1"/>
        <v>192.89999999999998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1" customFormat="1" ht="18" customHeight="1">
      <c r="A64" s="403">
        <v>1.1000000000000001</v>
      </c>
      <c r="B64" s="404" t="s">
        <v>77</v>
      </c>
      <c r="C64" s="396">
        <v>159</v>
      </c>
      <c r="D64" s="397">
        <f>+'Dramakan hosqer'!F71</f>
        <v>351.9</v>
      </c>
      <c r="E64" s="397">
        <f t="shared" si="1"/>
        <v>192.89999999999998</v>
      </c>
      <c r="F64" s="396"/>
      <c r="G64" s="398"/>
      <c r="H64" s="399"/>
      <c r="I64" s="399"/>
      <c r="J64" s="399"/>
      <c r="K64" s="399"/>
      <c r="L64" s="400"/>
      <c r="M64" s="400"/>
      <c r="N64" s="400"/>
      <c r="O64" s="400"/>
      <c r="P64" s="400"/>
      <c r="Q64" s="400"/>
      <c r="R64" s="400"/>
    </row>
    <row r="65" spans="1:20" s="401" customFormat="1" ht="17.25" hidden="1" customHeight="1">
      <c r="A65" s="403">
        <v>1.2</v>
      </c>
      <c r="B65" s="404" t="s">
        <v>78</v>
      </c>
      <c r="C65" s="396">
        <v>0</v>
      </c>
      <c r="D65" s="397">
        <f>+'Dramakan hosqer'!F72</f>
        <v>0</v>
      </c>
      <c r="E65" s="397">
        <f t="shared" si="1"/>
        <v>0</v>
      </c>
      <c r="F65" s="396"/>
      <c r="G65" s="398"/>
      <c r="H65" s="399"/>
      <c r="I65" s="399"/>
      <c r="J65" s="399"/>
      <c r="K65" s="399"/>
      <c r="L65" s="400"/>
      <c r="M65" s="400"/>
      <c r="N65" s="400"/>
      <c r="O65" s="400"/>
      <c r="P65" s="400"/>
      <c r="Q65" s="400"/>
      <c r="R65" s="400"/>
    </row>
    <row r="66" spans="1:20" s="401" customFormat="1" ht="18" hidden="1" customHeight="1">
      <c r="A66" s="403">
        <v>1.3</v>
      </c>
      <c r="B66" s="404" t="s">
        <v>79</v>
      </c>
      <c r="C66" s="396">
        <v>0</v>
      </c>
      <c r="D66" s="397">
        <f>+'Dramakan hosqer'!F73</f>
        <v>0</v>
      </c>
      <c r="E66" s="397">
        <f t="shared" si="1"/>
        <v>0</v>
      </c>
      <c r="F66" s="396"/>
      <c r="G66" s="398"/>
      <c r="H66" s="399"/>
      <c r="I66" s="399"/>
      <c r="J66" s="399"/>
      <c r="K66" s="399"/>
      <c r="L66" s="400"/>
      <c r="M66" s="400"/>
      <c r="N66" s="400"/>
      <c r="O66" s="400"/>
      <c r="P66" s="400"/>
      <c r="Q66" s="400"/>
      <c r="R66" s="400"/>
    </row>
    <row r="67" spans="1:20" s="401" customFormat="1" ht="18" hidden="1" customHeight="1">
      <c r="A67" s="403">
        <v>1.4</v>
      </c>
      <c r="B67" s="404" t="s">
        <v>172</v>
      </c>
      <c r="C67" s="396">
        <v>0</v>
      </c>
      <c r="D67" s="397">
        <f>+'Dramakan hosqer'!F74</f>
        <v>0</v>
      </c>
      <c r="E67" s="397">
        <f t="shared" si="1"/>
        <v>0</v>
      </c>
      <c r="F67" s="396"/>
      <c r="G67" s="398"/>
      <c r="H67" s="399"/>
      <c r="I67" s="399"/>
      <c r="J67" s="399"/>
      <c r="K67" s="399"/>
      <c r="L67" s="400"/>
      <c r="M67" s="400"/>
      <c r="N67" s="400"/>
      <c r="O67" s="400"/>
      <c r="P67" s="400"/>
      <c r="Q67" s="400"/>
      <c r="R67" s="400"/>
    </row>
    <row r="68" spans="1:20" s="401" customFormat="1" ht="18" hidden="1" customHeight="1">
      <c r="A68" s="403">
        <v>1.5</v>
      </c>
      <c r="B68" s="404" t="s">
        <v>57</v>
      </c>
      <c r="C68" s="396">
        <v>0</v>
      </c>
      <c r="D68" s="397">
        <f>+'Dramakan hosqer'!F75</f>
        <v>0</v>
      </c>
      <c r="E68" s="397">
        <f t="shared" ref="E68:E74" si="2">D68-C68</f>
        <v>0</v>
      </c>
      <c r="F68" s="396"/>
      <c r="G68" s="398"/>
      <c r="H68" s="399"/>
      <c r="I68" s="399"/>
      <c r="J68" s="399"/>
      <c r="K68" s="399"/>
      <c r="L68" s="400"/>
      <c r="M68" s="400"/>
      <c r="N68" s="400"/>
      <c r="O68" s="400"/>
      <c r="P68" s="400"/>
      <c r="Q68" s="400"/>
      <c r="R68" s="400"/>
    </row>
    <row r="69" spans="1:20" s="401" customFormat="1" ht="18" hidden="1" customHeight="1">
      <c r="A69" s="403">
        <v>1.6</v>
      </c>
      <c r="B69" s="405" t="s">
        <v>58</v>
      </c>
      <c r="C69" s="396">
        <v>0</v>
      </c>
      <c r="D69" s="396">
        <f>+'Dramakan hosqer'!F76</f>
        <v>0</v>
      </c>
      <c r="E69" s="397">
        <f t="shared" si="2"/>
        <v>0</v>
      </c>
      <c r="F69" s="396"/>
      <c r="G69" s="398"/>
      <c r="H69" s="399"/>
      <c r="I69" s="399"/>
      <c r="J69" s="399"/>
      <c r="K69" s="399"/>
      <c r="L69" s="400"/>
      <c r="M69" s="400"/>
      <c r="N69" s="400"/>
      <c r="O69" s="400"/>
      <c r="P69" s="400"/>
      <c r="Q69" s="400"/>
      <c r="R69" s="400"/>
    </row>
    <row r="70" spans="1:20" s="406" customFormat="1" ht="18" hidden="1" customHeight="1">
      <c r="A70" s="403">
        <v>1.7</v>
      </c>
      <c r="B70" s="405"/>
      <c r="C70" s="396">
        <v>0</v>
      </c>
      <c r="D70" s="396">
        <f>+'Dramakan hosqer'!F77</f>
        <v>0</v>
      </c>
      <c r="E70" s="397">
        <f t="shared" si="2"/>
        <v>0</v>
      </c>
      <c r="F70" s="396"/>
      <c r="G70" s="361" t="s">
        <v>216</v>
      </c>
      <c r="H70" s="399"/>
      <c r="I70" s="399"/>
      <c r="J70" s="399"/>
      <c r="K70" s="399"/>
      <c r="L70" s="399"/>
      <c r="M70" s="399"/>
      <c r="N70" s="400"/>
      <c r="O70" s="400"/>
      <c r="P70" s="400"/>
      <c r="Q70" s="400"/>
      <c r="R70" s="400"/>
      <c r="S70" s="400"/>
      <c r="T70" s="400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18" customFormat="1" ht="18.75" hidden="1" customHeight="1">
      <c r="A72" s="403">
        <v>2.1</v>
      </c>
      <c r="B72" s="414" t="s">
        <v>54</v>
      </c>
      <c r="C72" s="396">
        <v>0</v>
      </c>
      <c r="D72" s="397">
        <f>+'Dramakan hosqer'!F79</f>
        <v>0</v>
      </c>
      <c r="E72" s="397">
        <f t="shared" si="2"/>
        <v>0</v>
      </c>
      <c r="F72" s="396"/>
      <c r="G72" s="415"/>
      <c r="H72" s="399"/>
      <c r="I72" s="399"/>
      <c r="J72" s="416"/>
      <c r="K72" s="416"/>
      <c r="L72" s="416"/>
      <c r="M72" s="416"/>
      <c r="N72" s="416"/>
      <c r="O72" s="417"/>
      <c r="P72" s="417"/>
      <c r="Q72" s="417"/>
    </row>
    <row r="73" spans="1:20" s="401" customFormat="1" ht="19.5" hidden="1" customHeight="1">
      <c r="A73" s="403">
        <v>2.2000000000000002</v>
      </c>
      <c r="B73" s="414" t="s">
        <v>53</v>
      </c>
      <c r="C73" s="396">
        <v>0</v>
      </c>
      <c r="D73" s="397">
        <f>+'Dramakan hosqer'!F80</f>
        <v>0</v>
      </c>
      <c r="E73" s="397">
        <f t="shared" si="2"/>
        <v>0</v>
      </c>
      <c r="F73" s="396"/>
      <c r="G73" s="398"/>
      <c r="H73" s="399"/>
      <c r="I73" s="399"/>
      <c r="J73" s="399"/>
      <c r="K73" s="399"/>
      <c r="L73" s="399"/>
      <c r="M73" s="399"/>
      <c r="N73" s="400"/>
      <c r="O73" s="400"/>
      <c r="P73" s="400"/>
      <c r="Q73" s="400"/>
      <c r="R73" s="400"/>
      <c r="S73" s="400"/>
      <c r="T73" s="400"/>
    </row>
    <row r="74" spans="1:20" s="401" customFormat="1" ht="23.25" hidden="1" customHeight="1">
      <c r="A74" s="403">
        <v>2.2999999999999998</v>
      </c>
      <c r="B74" s="414" t="s">
        <v>42</v>
      </c>
      <c r="C74" s="396">
        <v>0</v>
      </c>
      <c r="D74" s="397">
        <f>+'Dramakan hosqer'!F81</f>
        <v>0</v>
      </c>
      <c r="E74" s="397">
        <f t="shared" si="2"/>
        <v>0</v>
      </c>
      <c r="F74" s="396"/>
      <c r="G74" s="398"/>
      <c r="H74" s="399"/>
      <c r="I74" s="399"/>
      <c r="J74" s="399"/>
      <c r="K74" s="399"/>
      <c r="L74" s="399"/>
      <c r="M74" s="399"/>
      <c r="N74" s="400"/>
      <c r="O74" s="400"/>
      <c r="P74" s="400"/>
      <c r="Q74" s="400"/>
      <c r="R74" s="400"/>
      <c r="S74" s="400"/>
      <c r="T74" s="400"/>
    </row>
    <row r="75" spans="1:20" s="40" customFormat="1" ht="38.25" hidden="1" customHeight="1">
      <c r="A75" s="127" t="s">
        <v>50</v>
      </c>
      <c r="B75" s="11" t="s">
        <v>120</v>
      </c>
      <c r="C75" s="203">
        <v>0</v>
      </c>
      <c r="D75" s="203">
        <f>SUM(D76:D77)</f>
        <v>0</v>
      </c>
      <c r="E75" s="203">
        <f t="shared" ref="E75:E78" si="3">D75-C75</f>
        <v>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hosqer'!B83</f>
        <v>Աշխատավարձի գծով</v>
      </c>
      <c r="C76" s="194">
        <v>0</v>
      </c>
      <c r="D76" s="194">
        <f>+'Dramakan hosqer'!F83</f>
        <v>0</v>
      </c>
      <c r="E76" s="194">
        <f>D76-C76</f>
        <v>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200" t="str">
        <f>+'Dramakan hosqer'!B84</f>
        <v>Պարգևատրման գծով</v>
      </c>
      <c r="C77" s="194">
        <v>0</v>
      </c>
      <c r="D77" s="194">
        <f>+'Dramakan hosqer'!F84</f>
        <v>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162.85800000000017</v>
      </c>
      <c r="D78" s="203">
        <f>D6+D7-D22</f>
        <v>52.188999999998487</v>
      </c>
      <c r="E78" s="203">
        <f t="shared" si="3"/>
        <v>-110.66900000000169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34" t="str">
        <f>+'Ekamut-caxs'!C71</f>
        <v>Մինիոնա Պետրոսյան</v>
      </c>
      <c r="E80" s="532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33" t="s">
        <v>85</v>
      </c>
      <c r="E81" s="533"/>
      <c r="F81" s="238"/>
    </row>
    <row r="82" spans="1:20" s="15" customFormat="1" ht="22.5" customHeight="1">
      <c r="A82" s="16"/>
      <c r="B82" s="33" t="s">
        <v>6</v>
      </c>
      <c r="C82" s="16"/>
      <c r="D82" s="532" t="str">
        <f>+'Ekamut-caxs'!C73</f>
        <v>Վանի Խանլյան</v>
      </c>
      <c r="E82" s="532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33" t="s">
        <v>85</v>
      </c>
      <c r="E83" s="533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B46" sqref="B46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35" t="s">
        <v>61</v>
      </c>
      <c r="B1" s="535"/>
      <c r="C1" s="535"/>
      <c r="D1" s="535"/>
      <c r="E1" s="535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36" t="str">
        <f>+'Ekamut-caxs'!A9:D9</f>
        <v xml:space="preserve">«Թիվ 6 գրադարան» ՀՈԱԿ-ի  </v>
      </c>
      <c r="B2" s="537"/>
      <c r="C2" s="537"/>
      <c r="D2" s="537"/>
      <c r="E2" s="53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38" t="s">
        <v>124</v>
      </c>
      <c r="B3" s="538"/>
      <c r="C3" s="538"/>
      <c r="D3" s="538"/>
      <c r="E3" s="53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39" t="s">
        <v>226</v>
      </c>
      <c r="B4" s="539"/>
      <c r="C4" s="539"/>
      <c r="D4" s="539"/>
      <c r="E4" s="539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40" t="s">
        <v>129</v>
      </c>
      <c r="B7" s="541"/>
      <c r="C7" s="541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3.8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502" t="s">
        <v>271</v>
      </c>
      <c r="C14" s="150" t="s">
        <v>140</v>
      </c>
      <c r="D14" s="501">
        <v>3.8</v>
      </c>
      <c r="E14" s="25"/>
    </row>
    <row r="15" spans="1:22" ht="33.75" customHeight="1">
      <c r="A15" s="150">
        <v>1.7</v>
      </c>
      <c r="B15" s="152"/>
      <c r="C15" s="150" t="s">
        <v>162</v>
      </c>
      <c r="D15" s="25"/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3.8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40" t="s">
        <v>154</v>
      </c>
      <c r="B35" s="541"/>
      <c r="C35" s="541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501">
        <v>65.915999999999997</v>
      </c>
      <c r="E36" s="503" t="s">
        <v>272</v>
      </c>
    </row>
    <row r="37" spans="1:22" ht="21" customHeight="1">
      <c r="A37" s="150">
        <v>1.2</v>
      </c>
      <c r="B37" s="151" t="s">
        <v>133</v>
      </c>
      <c r="C37" s="150" t="s">
        <v>134</v>
      </c>
      <c r="D37" s="501">
        <v>7.0389999999999997</v>
      </c>
      <c r="E37" s="503" t="s">
        <v>272</v>
      </c>
    </row>
    <row r="38" spans="1:22" ht="21" customHeight="1">
      <c r="A38" s="150">
        <v>1.3</v>
      </c>
      <c r="B38" s="151" t="s">
        <v>135</v>
      </c>
      <c r="C38" s="150" t="s">
        <v>136</v>
      </c>
      <c r="D38" s="501">
        <v>2.0990000000000002</v>
      </c>
      <c r="E38" s="503" t="s">
        <v>272</v>
      </c>
    </row>
    <row r="39" spans="1:22" ht="21" customHeight="1">
      <c r="A39" s="150">
        <v>1.4</v>
      </c>
      <c r="B39" s="152" t="s">
        <v>137</v>
      </c>
      <c r="C39" s="153" t="s">
        <v>138</v>
      </c>
      <c r="D39" s="501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>
        <v>5.2240000000000002</v>
      </c>
      <c r="E41" s="503" t="s">
        <v>272</v>
      </c>
    </row>
    <row r="42" spans="1:22" ht="33.75" customHeight="1">
      <c r="A42" s="150">
        <v>1.7</v>
      </c>
      <c r="B42" s="152"/>
      <c r="C42" s="150" t="s">
        <v>162</v>
      </c>
      <c r="D42" s="25"/>
      <c r="E42" s="25"/>
    </row>
    <row r="43" spans="1:22" ht="23.25" customHeight="1">
      <c r="A43" s="150">
        <v>1.8</v>
      </c>
      <c r="B43" s="502" t="s">
        <v>273</v>
      </c>
      <c r="C43" s="504" t="s">
        <v>274</v>
      </c>
      <c r="D43" s="501">
        <v>15</v>
      </c>
      <c r="E43" s="503" t="s">
        <v>272</v>
      </c>
    </row>
    <row r="44" spans="1:22" ht="23.25" customHeight="1">
      <c r="A44" s="150">
        <v>1.9</v>
      </c>
      <c r="B44" s="152"/>
      <c r="C44" s="154"/>
      <c r="D44" s="501"/>
      <c r="E44" s="503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501">
        <v>14.391</v>
      </c>
      <c r="E49" s="503" t="s">
        <v>275</v>
      </c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501">
        <v>1</v>
      </c>
      <c r="E53" s="503" t="s">
        <v>275</v>
      </c>
    </row>
    <row r="54" spans="1:22" ht="33" customHeight="1">
      <c r="A54" s="150"/>
      <c r="B54" s="147" t="s">
        <v>155</v>
      </c>
      <c r="C54" s="24"/>
      <c r="D54" s="148">
        <f>SUM(D55:D58)</f>
        <v>0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/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508">
        <f>SUM(D36:D54)</f>
        <v>110.66900000000001</v>
      </c>
      <c r="E59" s="167"/>
      <c r="F59" s="244">
        <f>+D59-D55</f>
        <v>110.66900000000001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242</v>
      </c>
      <c r="C62" s="166">
        <v>162.86600000000001</v>
      </c>
      <c r="D62" s="543" t="s">
        <v>157</v>
      </c>
      <c r="E62" s="544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45" t="str">
        <f>+'Ekamut-caxs'!C71</f>
        <v>Մինիոնա Պետրոսյան</v>
      </c>
      <c r="E64" s="545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42" t="s">
        <v>85</v>
      </c>
      <c r="E65" s="542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45" t="str">
        <f>+'Ekamut-caxs'!C73</f>
        <v>Վանի Խանլյան</v>
      </c>
      <c r="E66" s="545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42" t="s">
        <v>85</v>
      </c>
      <c r="E67" s="542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view="pageBreakPreview" zoomScaleSheetLayoutView="100" workbookViewId="0">
      <selection activeCell="B46" sqref="B46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47" t="s">
        <v>61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</row>
    <row r="2" spans="1:15" s="18" customFormat="1" ht="25.5" customHeight="1">
      <c r="A2" s="526" t="str">
        <f>+'Ekamut-caxs'!A9:D9</f>
        <v xml:space="preserve">«Թիվ 6 գրադարան» ՀՈԱԿ-ի  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17"/>
      <c r="O2" s="17"/>
    </row>
    <row r="3" spans="1:15" ht="25.5" customHeight="1">
      <c r="A3" s="538" t="s">
        <v>236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</row>
    <row r="4" spans="1:15" ht="21" customHeight="1" thickBot="1">
      <c r="M4" s="116" t="s">
        <v>0</v>
      </c>
    </row>
    <row r="5" spans="1:15" ht="33.75" customHeight="1">
      <c r="A5" s="549" t="s">
        <v>121</v>
      </c>
      <c r="B5" s="551" t="s">
        <v>62</v>
      </c>
      <c r="C5" s="553" t="s">
        <v>223</v>
      </c>
      <c r="D5" s="554"/>
      <c r="E5" s="554"/>
      <c r="F5" s="554"/>
      <c r="G5" s="554"/>
      <c r="H5" s="554"/>
      <c r="I5" s="554"/>
      <c r="J5" s="554"/>
      <c r="K5" s="554"/>
      <c r="L5" s="555"/>
      <c r="M5" s="556" t="s">
        <v>123</v>
      </c>
    </row>
    <row r="6" spans="1:15" ht="126" customHeight="1">
      <c r="A6" s="550"/>
      <c r="B6" s="552"/>
      <c r="C6" s="224" t="s">
        <v>191</v>
      </c>
      <c r="D6" s="223" t="s">
        <v>224</v>
      </c>
      <c r="E6" s="223" t="s">
        <v>225</v>
      </c>
      <c r="F6" s="223" t="s">
        <v>122</v>
      </c>
      <c r="G6" s="223" t="s">
        <v>192</v>
      </c>
      <c r="H6" s="223" t="s">
        <v>189</v>
      </c>
      <c r="I6" s="220" t="s">
        <v>190</v>
      </c>
      <c r="J6" s="380" t="s">
        <v>251</v>
      </c>
      <c r="K6" s="341" t="s">
        <v>250</v>
      </c>
      <c r="L6" s="225" t="s">
        <v>167</v>
      </c>
      <c r="M6" s="557"/>
    </row>
    <row r="7" spans="1:15" ht="31.5" customHeight="1">
      <c r="A7" s="224">
        <v>1</v>
      </c>
      <c r="B7" s="231" t="s">
        <v>241</v>
      </c>
      <c r="C7" s="346">
        <f>1019*12</f>
        <v>12228</v>
      </c>
      <c r="D7" s="214"/>
      <c r="E7" s="345"/>
      <c r="F7" s="345"/>
      <c r="G7" s="214"/>
      <c r="H7" s="214"/>
      <c r="I7" s="214"/>
      <c r="J7" s="214"/>
      <c r="K7" s="214"/>
      <c r="L7" s="347"/>
      <c r="M7" s="229">
        <f>ROUND(SUM(C7:L7),1)</f>
        <v>12228</v>
      </c>
    </row>
    <row r="8" spans="1:15" ht="55.5" customHeight="1" thickBot="1">
      <c r="A8" s="382">
        <v>2</v>
      </c>
      <c r="B8" s="383" t="s">
        <v>82</v>
      </c>
      <c r="C8" s="384"/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85">
        <f>+C8</f>
        <v>0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12228</v>
      </c>
    </row>
    <row r="10" spans="1:15" s="129" customFormat="1" ht="34.5" hidden="1" customHeight="1">
      <c r="B10" s="378"/>
      <c r="C10" s="510">
        <f>1019*12</f>
        <v>12228</v>
      </c>
      <c r="D10" s="386"/>
      <c r="E10" s="386"/>
      <c r="F10" s="386"/>
      <c r="G10" s="387"/>
      <c r="H10" s="388"/>
      <c r="I10" s="387"/>
      <c r="J10" s="387"/>
      <c r="K10" s="387"/>
      <c r="L10" s="389"/>
      <c r="M10" s="390"/>
    </row>
    <row r="11" spans="1:15" s="129" customFormat="1" ht="34.5" hidden="1" customHeight="1">
      <c r="B11" s="378"/>
      <c r="C11" s="511"/>
      <c r="D11" s="386"/>
      <c r="E11" s="386"/>
      <c r="F11" s="386"/>
      <c r="G11" s="387"/>
      <c r="H11" s="388"/>
      <c r="I11" s="387"/>
      <c r="J11" s="387"/>
      <c r="K11" s="387"/>
      <c r="L11" s="389"/>
      <c r="M11" s="390"/>
    </row>
    <row r="12" spans="1:15" s="129" customFormat="1" ht="34.5" customHeight="1">
      <c r="B12" s="378"/>
      <c r="C12" s="386"/>
      <c r="D12" s="386"/>
      <c r="E12" s="386"/>
      <c r="F12" s="386"/>
      <c r="G12" s="387"/>
      <c r="H12" s="388"/>
      <c r="I12" s="387"/>
      <c r="J12" s="387"/>
      <c r="K12" s="387"/>
      <c r="L12" s="389"/>
      <c r="M12" s="390"/>
    </row>
    <row r="13" spans="1:15" s="131" customFormat="1" ht="21" customHeight="1">
      <c r="B13" s="133"/>
      <c r="C13" s="175"/>
      <c r="D13" s="344"/>
      <c r="E13" s="221"/>
      <c r="F13" s="178"/>
      <c r="G13" s="130"/>
      <c r="H13" s="344"/>
      <c r="I13" s="558"/>
      <c r="J13" s="558"/>
      <c r="K13" s="558"/>
      <c r="L13" s="558"/>
      <c r="M13" s="211"/>
    </row>
    <row r="14" spans="1:15" s="129" customFormat="1" ht="69" customHeight="1">
      <c r="B14" s="559" t="s">
        <v>168</v>
      </c>
      <c r="C14" s="560"/>
      <c r="D14" s="175"/>
      <c r="G14" s="561" t="s">
        <v>193</v>
      </c>
      <c r="H14" s="562"/>
      <c r="I14" s="175"/>
      <c r="J14" s="175"/>
      <c r="K14" s="175"/>
      <c r="L14" s="175"/>
      <c r="M14" s="175"/>
    </row>
    <row r="15" spans="1:15" s="129" customFormat="1" ht="48" customHeight="1">
      <c r="B15" s="180" t="s">
        <v>159</v>
      </c>
      <c r="C15" s="141" t="s">
        <v>237</v>
      </c>
      <c r="D15" s="222"/>
      <c r="G15" s="306" t="s">
        <v>159</v>
      </c>
      <c r="H15" s="307" t="s">
        <v>238</v>
      </c>
      <c r="I15" s="222"/>
      <c r="J15" s="222"/>
      <c r="K15" s="222"/>
      <c r="L15" s="222"/>
      <c r="M15" s="192"/>
    </row>
    <row r="16" spans="1:15" s="129" customFormat="1" ht="24" customHeight="1">
      <c r="B16" s="348">
        <v>135200</v>
      </c>
      <c r="C16" s="348">
        <v>422500</v>
      </c>
      <c r="D16" s="349"/>
      <c r="G16" s="350">
        <v>135200</v>
      </c>
      <c r="H16" s="350">
        <v>967600</v>
      </c>
      <c r="I16" s="222"/>
      <c r="J16" s="222"/>
      <c r="K16" s="222"/>
      <c r="L16" s="222"/>
      <c r="M16" s="192"/>
    </row>
    <row r="17" spans="2:11" ht="19.5" customHeight="1"/>
    <row r="18" spans="2:11" s="114" customFormat="1" ht="24" customHeight="1">
      <c r="B18" s="117" t="s">
        <v>2</v>
      </c>
      <c r="E18" s="118"/>
      <c r="F18" s="119"/>
      <c r="G18" s="548" t="str">
        <f>+'Ekamut-caxs'!C71</f>
        <v>Մինիոնա Պետրոսյան</v>
      </c>
      <c r="H18" s="548"/>
      <c r="I18" s="120"/>
      <c r="J18" s="120"/>
      <c r="K18" s="120"/>
    </row>
    <row r="19" spans="2:11" s="110" customFormat="1" ht="17.25" customHeight="1">
      <c r="B19" s="112"/>
      <c r="E19" s="121" t="s">
        <v>84</v>
      </c>
      <c r="F19" s="122"/>
      <c r="G19" s="546" t="s">
        <v>85</v>
      </c>
      <c r="H19" s="546"/>
      <c r="I19" s="113"/>
      <c r="J19" s="113"/>
      <c r="K19" s="113"/>
    </row>
    <row r="20" spans="2:11" s="114" customFormat="1" ht="24.75" customHeight="1">
      <c r="B20" s="115" t="s">
        <v>6</v>
      </c>
      <c r="E20" s="123"/>
      <c r="F20" s="124"/>
      <c r="G20" s="548" t="str">
        <f>+'Ekamut-caxs'!C73</f>
        <v>Վանի Խանլյան</v>
      </c>
      <c r="H20" s="548"/>
      <c r="I20" s="120"/>
      <c r="J20" s="120"/>
      <c r="K20" s="120"/>
    </row>
    <row r="21" spans="2:11" s="110" customFormat="1" ht="18.75" customHeight="1">
      <c r="E21" s="121" t="s">
        <v>84</v>
      </c>
      <c r="F21" s="122"/>
      <c r="G21" s="546" t="s">
        <v>85</v>
      </c>
      <c r="H21" s="546"/>
      <c r="I21" s="113"/>
      <c r="J21" s="113"/>
      <c r="K21" s="113"/>
    </row>
    <row r="22" spans="2:11" s="111" customFormat="1" ht="16.5">
      <c r="C22" s="113"/>
      <c r="D22" s="113"/>
    </row>
  </sheetData>
  <mergeCells count="14">
    <mergeCell ref="G21:H21"/>
    <mergeCell ref="A1:M1"/>
    <mergeCell ref="A2:M2"/>
    <mergeCell ref="A3:M3"/>
    <mergeCell ref="G18:H18"/>
    <mergeCell ref="G19:H19"/>
    <mergeCell ref="G20:H20"/>
    <mergeCell ref="A5:A6"/>
    <mergeCell ref="B5:B6"/>
    <mergeCell ref="C5:L5"/>
    <mergeCell ref="M5:M6"/>
    <mergeCell ref="I13:L13"/>
    <mergeCell ref="B14:C14"/>
    <mergeCell ref="G14:H14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B46" sqref="B46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0.5703125" style="247" customWidth="1"/>
    <col min="15" max="15" width="11.7109375" style="247" customWidth="1"/>
    <col min="16" max="16384" width="9.140625" style="247"/>
  </cols>
  <sheetData>
    <row r="1" spans="1:15" s="246" customFormat="1" ht="18.75" customHeight="1">
      <c r="A1" s="564" t="s">
        <v>61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</row>
    <row r="2" spans="1:15" s="246" customFormat="1" ht="21.75" customHeight="1">
      <c r="A2" s="563" t="str">
        <f>+'Ekamut-caxs'!A9:D9</f>
        <v xml:space="preserve">«Թիվ 6 գրադարան» ՀՈԱԿ-ի  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</row>
    <row r="3" spans="1:15" s="246" customFormat="1" ht="21" customHeight="1">
      <c r="A3" s="563" t="s">
        <v>86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  <c r="O3" s="563"/>
    </row>
    <row r="4" spans="1:15" ht="21" customHeight="1" thickBot="1"/>
    <row r="5" spans="1:15" s="248" customFormat="1" ht="24.75" customHeight="1">
      <c r="A5" s="570" t="s">
        <v>106</v>
      </c>
      <c r="B5" s="572" t="s">
        <v>87</v>
      </c>
      <c r="C5" s="574" t="s">
        <v>88</v>
      </c>
      <c r="D5" s="575"/>
      <c r="E5" s="575"/>
      <c r="F5" s="576"/>
      <c r="G5" s="577" t="s">
        <v>89</v>
      </c>
      <c r="H5" s="577"/>
      <c r="I5" s="577"/>
      <c r="J5" s="577"/>
      <c r="K5" s="574" t="s">
        <v>113</v>
      </c>
      <c r="L5" s="575"/>
      <c r="M5" s="575"/>
      <c r="N5" s="575"/>
      <c r="O5" s="576"/>
    </row>
    <row r="6" spans="1:15" s="254" customFormat="1" ht="51" customHeight="1">
      <c r="A6" s="571"/>
      <c r="B6" s="573"/>
      <c r="C6" s="249" t="s">
        <v>207</v>
      </c>
      <c r="D6" s="250" t="s">
        <v>208</v>
      </c>
      <c r="E6" s="250" t="s">
        <v>231</v>
      </c>
      <c r="F6" s="251" t="s">
        <v>230</v>
      </c>
      <c r="G6" s="250" t="s">
        <v>209</v>
      </c>
      <c r="H6" s="252" t="s">
        <v>208</v>
      </c>
      <c r="I6" s="250" t="s">
        <v>232</v>
      </c>
      <c r="J6" s="252" t="s">
        <v>230</v>
      </c>
      <c r="K6" s="249" t="s">
        <v>207</v>
      </c>
      <c r="L6" s="250" t="s">
        <v>231</v>
      </c>
      <c r="M6" s="252" t="s">
        <v>233</v>
      </c>
      <c r="N6" s="253" t="s">
        <v>234</v>
      </c>
      <c r="O6" s="319" t="s">
        <v>235</v>
      </c>
    </row>
    <row r="7" spans="1:15" ht="19.5" customHeight="1">
      <c r="A7" s="255">
        <v>1</v>
      </c>
      <c r="B7" s="256" t="s">
        <v>90</v>
      </c>
      <c r="C7" s="191">
        <v>487</v>
      </c>
      <c r="D7" s="190">
        <v>69981.899999999994</v>
      </c>
      <c r="E7" s="325">
        <f>+C7</f>
        <v>487</v>
      </c>
      <c r="F7" s="326">
        <f>IF((E7&lt;10000), E7*143.7, E7*106.3)</f>
        <v>69981.899999999994</v>
      </c>
      <c r="G7" s="257">
        <v>158.77000000000001</v>
      </c>
      <c r="H7" s="331">
        <v>8095.22</v>
      </c>
      <c r="I7" s="325">
        <f>+G7</f>
        <v>158.77000000000001</v>
      </c>
      <c r="J7" s="327">
        <f>+I7*53.48</f>
        <v>8491.0195999999996</v>
      </c>
      <c r="K7" s="258">
        <v>9</v>
      </c>
      <c r="L7" s="325">
        <f>+K7</f>
        <v>9</v>
      </c>
      <c r="M7" s="391">
        <f>+L7*200.42</f>
        <v>1803.78</v>
      </c>
      <c r="N7" s="392">
        <f>+L7*5.572</f>
        <v>50.148000000000003</v>
      </c>
      <c r="O7" s="499">
        <f>+N7+M7</f>
        <v>1853.9279999999999</v>
      </c>
    </row>
    <row r="8" spans="1:15" ht="19.5" customHeight="1">
      <c r="A8" s="255">
        <v>2</v>
      </c>
      <c r="B8" s="256" t="s">
        <v>186</v>
      </c>
      <c r="C8" s="191">
        <v>462</v>
      </c>
      <c r="D8" s="190">
        <v>66389.399999999994</v>
      </c>
      <c r="E8" s="325">
        <f t="shared" ref="E8:E17" si="0">+C8</f>
        <v>462</v>
      </c>
      <c r="F8" s="326">
        <f t="shared" ref="F8:F18" si="1">IF((E8&lt;10000), E8*143.7, E8*106.3)</f>
        <v>66389.399999999994</v>
      </c>
      <c r="G8" s="257">
        <v>137.69</v>
      </c>
      <c r="H8" s="331">
        <v>6996.36</v>
      </c>
      <c r="I8" s="325">
        <f t="shared" ref="I8:I18" si="2">+G8</f>
        <v>137.69</v>
      </c>
      <c r="J8" s="327">
        <f t="shared" ref="J8:J18" si="3">+I8*53.48</f>
        <v>7363.6611999999996</v>
      </c>
      <c r="K8" s="258">
        <v>6</v>
      </c>
      <c r="L8" s="325">
        <f t="shared" ref="L8:L18" si="4">+K8</f>
        <v>6</v>
      </c>
      <c r="M8" s="391">
        <f t="shared" ref="M8:M18" si="5">+L8*200.42</f>
        <v>1202.52</v>
      </c>
      <c r="N8" s="392">
        <f t="shared" ref="N8:N18" si="6">+L8*5.572</f>
        <v>33.432000000000002</v>
      </c>
      <c r="O8" s="499">
        <f t="shared" ref="O8:O18" si="7">+N8+M8</f>
        <v>1235.952</v>
      </c>
    </row>
    <row r="9" spans="1:15" ht="19.5" customHeight="1">
      <c r="A9" s="255">
        <v>3</v>
      </c>
      <c r="B9" s="256" t="s">
        <v>91</v>
      </c>
      <c r="C9" s="191">
        <v>458</v>
      </c>
      <c r="D9" s="190">
        <v>65814.600000000006</v>
      </c>
      <c r="E9" s="325">
        <f t="shared" si="0"/>
        <v>458</v>
      </c>
      <c r="F9" s="326">
        <f t="shared" si="1"/>
        <v>65814.599999999991</v>
      </c>
      <c r="G9" s="257">
        <v>154.06</v>
      </c>
      <c r="H9" s="331">
        <v>7849.73</v>
      </c>
      <c r="I9" s="325">
        <f t="shared" si="2"/>
        <v>154.06</v>
      </c>
      <c r="J9" s="327">
        <f t="shared" si="3"/>
        <v>8239.1288000000004</v>
      </c>
      <c r="K9" s="258">
        <v>6</v>
      </c>
      <c r="L9" s="325">
        <f t="shared" si="4"/>
        <v>6</v>
      </c>
      <c r="M9" s="391">
        <f t="shared" si="5"/>
        <v>1202.52</v>
      </c>
      <c r="N9" s="392">
        <f t="shared" si="6"/>
        <v>33.432000000000002</v>
      </c>
      <c r="O9" s="499">
        <f t="shared" si="7"/>
        <v>1235.952</v>
      </c>
    </row>
    <row r="10" spans="1:15" ht="19.5" customHeight="1">
      <c r="A10" s="255">
        <v>4</v>
      </c>
      <c r="B10" s="256" t="s">
        <v>92</v>
      </c>
      <c r="C10" s="260">
        <v>67</v>
      </c>
      <c r="D10" s="261">
        <v>9627.9</v>
      </c>
      <c r="E10" s="325">
        <f t="shared" si="0"/>
        <v>67</v>
      </c>
      <c r="F10" s="326">
        <f t="shared" si="1"/>
        <v>9627.9</v>
      </c>
      <c r="G10" s="257">
        <v>40.61</v>
      </c>
      <c r="H10" s="331">
        <v>2122.52</v>
      </c>
      <c r="I10" s="325">
        <f t="shared" si="2"/>
        <v>40.61</v>
      </c>
      <c r="J10" s="327">
        <f t="shared" si="3"/>
        <v>2171.8227999999999</v>
      </c>
      <c r="K10" s="258">
        <v>27</v>
      </c>
      <c r="L10" s="325">
        <f t="shared" si="4"/>
        <v>27</v>
      </c>
      <c r="M10" s="391">
        <f t="shared" si="5"/>
        <v>5411.3399999999992</v>
      </c>
      <c r="N10" s="392">
        <f t="shared" si="6"/>
        <v>150.44399999999999</v>
      </c>
      <c r="O10" s="499">
        <f t="shared" si="7"/>
        <v>5561.7839999999997</v>
      </c>
    </row>
    <row r="11" spans="1:15" ht="19.5" customHeight="1">
      <c r="A11" s="255">
        <v>5</v>
      </c>
      <c r="B11" s="256" t="s">
        <v>93</v>
      </c>
      <c r="C11" s="260">
        <v>0</v>
      </c>
      <c r="D11" s="261">
        <v>0</v>
      </c>
      <c r="E11" s="325">
        <f t="shared" si="0"/>
        <v>0</v>
      </c>
      <c r="F11" s="326">
        <f t="shared" si="1"/>
        <v>0</v>
      </c>
      <c r="G11" s="257">
        <v>22</v>
      </c>
      <c r="H11" s="331">
        <v>1176.56</v>
      </c>
      <c r="I11" s="325">
        <f t="shared" si="2"/>
        <v>22</v>
      </c>
      <c r="J11" s="327">
        <f t="shared" si="3"/>
        <v>1176.56</v>
      </c>
      <c r="K11" s="258">
        <v>11</v>
      </c>
      <c r="L11" s="325">
        <f t="shared" si="4"/>
        <v>11</v>
      </c>
      <c r="M11" s="391">
        <f t="shared" si="5"/>
        <v>2204.62</v>
      </c>
      <c r="N11" s="392">
        <f t="shared" si="6"/>
        <v>61.292000000000002</v>
      </c>
      <c r="O11" s="499">
        <f t="shared" si="7"/>
        <v>2265.9119999999998</v>
      </c>
    </row>
    <row r="12" spans="1:15" ht="19.5" customHeight="1">
      <c r="A12" s="255">
        <v>6</v>
      </c>
      <c r="B12" s="256" t="s">
        <v>94</v>
      </c>
      <c r="C12" s="260">
        <v>0</v>
      </c>
      <c r="D12" s="261">
        <v>0</v>
      </c>
      <c r="E12" s="325">
        <f t="shared" si="0"/>
        <v>0</v>
      </c>
      <c r="F12" s="326">
        <f t="shared" si="1"/>
        <v>0</v>
      </c>
      <c r="G12" s="257">
        <v>22.88</v>
      </c>
      <c r="H12" s="331">
        <v>1217.92</v>
      </c>
      <c r="I12" s="325">
        <f t="shared" si="2"/>
        <v>22.88</v>
      </c>
      <c r="J12" s="327">
        <f t="shared" si="3"/>
        <v>1223.6224</v>
      </c>
      <c r="K12" s="258">
        <v>10</v>
      </c>
      <c r="L12" s="325">
        <f t="shared" si="4"/>
        <v>10</v>
      </c>
      <c r="M12" s="391">
        <f t="shared" si="5"/>
        <v>2004.1999999999998</v>
      </c>
      <c r="N12" s="392">
        <f t="shared" si="6"/>
        <v>55.72</v>
      </c>
      <c r="O12" s="499">
        <f t="shared" si="7"/>
        <v>2059.9199999999996</v>
      </c>
    </row>
    <row r="13" spans="1:15" ht="19.5" customHeight="1">
      <c r="A13" s="255">
        <v>7</v>
      </c>
      <c r="B13" s="256" t="s">
        <v>95</v>
      </c>
      <c r="C13" s="260">
        <v>0</v>
      </c>
      <c r="D13" s="261">
        <v>0</v>
      </c>
      <c r="E13" s="325">
        <f t="shared" si="0"/>
        <v>0</v>
      </c>
      <c r="F13" s="326">
        <f t="shared" si="1"/>
        <v>0</v>
      </c>
      <c r="G13" s="257">
        <v>23.27</v>
      </c>
      <c r="H13" s="331">
        <v>1242.68</v>
      </c>
      <c r="I13" s="325">
        <f t="shared" si="2"/>
        <v>23.27</v>
      </c>
      <c r="J13" s="327">
        <f t="shared" si="3"/>
        <v>1244.4795999999999</v>
      </c>
      <c r="K13" s="258">
        <v>10</v>
      </c>
      <c r="L13" s="325">
        <f t="shared" si="4"/>
        <v>10</v>
      </c>
      <c r="M13" s="391">
        <f t="shared" si="5"/>
        <v>2004.1999999999998</v>
      </c>
      <c r="N13" s="392">
        <f t="shared" si="6"/>
        <v>55.72</v>
      </c>
      <c r="O13" s="499">
        <f t="shared" si="7"/>
        <v>2059.9199999999996</v>
      </c>
    </row>
    <row r="14" spans="1:15" ht="19.5" customHeight="1">
      <c r="A14" s="255">
        <v>8</v>
      </c>
      <c r="B14" s="262" t="s">
        <v>96</v>
      </c>
      <c r="C14" s="260">
        <v>0</v>
      </c>
      <c r="D14" s="261">
        <v>0</v>
      </c>
      <c r="E14" s="325">
        <f t="shared" si="0"/>
        <v>0</v>
      </c>
      <c r="F14" s="326">
        <f t="shared" si="1"/>
        <v>0</v>
      </c>
      <c r="G14" s="257">
        <v>14</v>
      </c>
      <c r="H14" s="331">
        <v>747.72</v>
      </c>
      <c r="I14" s="325">
        <f t="shared" si="2"/>
        <v>14</v>
      </c>
      <c r="J14" s="327">
        <f t="shared" si="3"/>
        <v>748.71999999999991</v>
      </c>
      <c r="K14" s="258">
        <v>9</v>
      </c>
      <c r="L14" s="325">
        <f t="shared" si="4"/>
        <v>9</v>
      </c>
      <c r="M14" s="391">
        <f t="shared" si="5"/>
        <v>1803.78</v>
      </c>
      <c r="N14" s="392">
        <f t="shared" si="6"/>
        <v>50.148000000000003</v>
      </c>
      <c r="O14" s="499">
        <f t="shared" si="7"/>
        <v>1853.9279999999999</v>
      </c>
    </row>
    <row r="15" spans="1:15" ht="19.5" customHeight="1">
      <c r="A15" s="255">
        <v>9</v>
      </c>
      <c r="B15" s="262" t="s">
        <v>97</v>
      </c>
      <c r="C15" s="260">
        <v>0</v>
      </c>
      <c r="D15" s="261">
        <v>0</v>
      </c>
      <c r="E15" s="325">
        <f t="shared" si="0"/>
        <v>0</v>
      </c>
      <c r="F15" s="326">
        <f t="shared" si="1"/>
        <v>0</v>
      </c>
      <c r="G15" s="257">
        <v>19.170000000000002</v>
      </c>
      <c r="H15" s="331">
        <v>1024.1099999999999</v>
      </c>
      <c r="I15" s="325">
        <f t="shared" si="2"/>
        <v>19.170000000000002</v>
      </c>
      <c r="J15" s="327">
        <f t="shared" si="3"/>
        <v>1025.2116000000001</v>
      </c>
      <c r="K15" s="258">
        <v>8</v>
      </c>
      <c r="L15" s="325">
        <f t="shared" si="4"/>
        <v>8</v>
      </c>
      <c r="M15" s="391">
        <f t="shared" si="5"/>
        <v>1603.36</v>
      </c>
      <c r="N15" s="392">
        <f t="shared" si="6"/>
        <v>44.576000000000001</v>
      </c>
      <c r="O15" s="499">
        <f t="shared" si="7"/>
        <v>1647.9359999999999</v>
      </c>
    </row>
    <row r="16" spans="1:15" ht="19.5" customHeight="1">
      <c r="A16" s="255">
        <v>10</v>
      </c>
      <c r="B16" s="262" t="s">
        <v>98</v>
      </c>
      <c r="C16" s="260">
        <v>0</v>
      </c>
      <c r="D16" s="261">
        <v>0</v>
      </c>
      <c r="E16" s="325">
        <f t="shared" si="0"/>
        <v>0</v>
      </c>
      <c r="F16" s="326">
        <f t="shared" si="1"/>
        <v>0</v>
      </c>
      <c r="G16" s="263">
        <v>38.47</v>
      </c>
      <c r="H16" s="331">
        <v>2054.08</v>
      </c>
      <c r="I16" s="325">
        <f t="shared" si="2"/>
        <v>38.47</v>
      </c>
      <c r="J16" s="327">
        <f t="shared" si="3"/>
        <v>2057.3755999999998</v>
      </c>
      <c r="K16" s="258">
        <v>13</v>
      </c>
      <c r="L16" s="325">
        <f t="shared" si="4"/>
        <v>13</v>
      </c>
      <c r="M16" s="391">
        <f t="shared" si="5"/>
        <v>2605.46</v>
      </c>
      <c r="N16" s="392">
        <f t="shared" si="6"/>
        <v>72.436000000000007</v>
      </c>
      <c r="O16" s="499">
        <f t="shared" si="7"/>
        <v>2677.8960000000002</v>
      </c>
    </row>
    <row r="17" spans="1:15" ht="19.5" customHeight="1">
      <c r="A17" s="255">
        <v>11</v>
      </c>
      <c r="B17" s="262" t="s">
        <v>99</v>
      </c>
      <c r="C17" s="330">
        <v>427</v>
      </c>
      <c r="D17" s="331">
        <v>61359.9</v>
      </c>
      <c r="E17" s="325">
        <f t="shared" si="0"/>
        <v>427</v>
      </c>
      <c r="F17" s="326">
        <f t="shared" si="1"/>
        <v>61359.899999999994</v>
      </c>
      <c r="G17" s="329">
        <v>144.18</v>
      </c>
      <c r="H17" s="331">
        <v>7343.85</v>
      </c>
      <c r="I17" s="325">
        <f t="shared" si="2"/>
        <v>144.18</v>
      </c>
      <c r="J17" s="327">
        <f t="shared" si="3"/>
        <v>7710.7464</v>
      </c>
      <c r="K17" s="328">
        <v>0</v>
      </c>
      <c r="L17" s="325">
        <f t="shared" si="4"/>
        <v>0</v>
      </c>
      <c r="M17" s="391">
        <f t="shared" si="5"/>
        <v>0</v>
      </c>
      <c r="N17" s="392">
        <f t="shared" si="6"/>
        <v>0</v>
      </c>
      <c r="O17" s="499">
        <f t="shared" si="7"/>
        <v>0</v>
      </c>
    </row>
    <row r="18" spans="1:15" ht="19.5" customHeight="1">
      <c r="A18" s="255">
        <v>12</v>
      </c>
      <c r="B18" s="262" t="s">
        <v>100</v>
      </c>
      <c r="C18" s="330">
        <v>466</v>
      </c>
      <c r="D18" s="331">
        <v>66964.2</v>
      </c>
      <c r="E18" s="325">
        <f>+C18</f>
        <v>466</v>
      </c>
      <c r="F18" s="326">
        <f t="shared" si="1"/>
        <v>66964.2</v>
      </c>
      <c r="G18" s="329">
        <v>152.54</v>
      </c>
      <c r="H18" s="331">
        <v>7768.44</v>
      </c>
      <c r="I18" s="325">
        <f t="shared" si="2"/>
        <v>152.54</v>
      </c>
      <c r="J18" s="327">
        <f t="shared" si="3"/>
        <v>8157.8391999999994</v>
      </c>
      <c r="K18" s="328">
        <v>19</v>
      </c>
      <c r="L18" s="325">
        <f t="shared" si="4"/>
        <v>19</v>
      </c>
      <c r="M18" s="391">
        <f t="shared" si="5"/>
        <v>3807.9799999999996</v>
      </c>
      <c r="N18" s="392">
        <f t="shared" si="6"/>
        <v>105.86799999999999</v>
      </c>
      <c r="O18" s="499">
        <f t="shared" si="7"/>
        <v>3913.8479999999995</v>
      </c>
    </row>
    <row r="19" spans="1:15" ht="32.25" customHeight="1" thickBot="1">
      <c r="A19" s="264"/>
      <c r="B19" s="265" t="s">
        <v>83</v>
      </c>
      <c r="C19" s="266">
        <f t="shared" ref="C19:K19" si="8">SUM(C7:C18)</f>
        <v>2367</v>
      </c>
      <c r="D19" s="267">
        <f t="shared" si="8"/>
        <v>340137.9</v>
      </c>
      <c r="E19" s="268">
        <f t="shared" si="8"/>
        <v>2367</v>
      </c>
      <c r="F19" s="269">
        <f>SUM(F7:F18)</f>
        <v>340137.89999999997</v>
      </c>
      <c r="G19" s="270">
        <f>SUM(G7:G18)</f>
        <v>927.6400000000001</v>
      </c>
      <c r="H19" s="267">
        <f>SUM(H7:H18)</f>
        <v>47639.19</v>
      </c>
      <c r="I19" s="268">
        <f>SUM(I7:I18)</f>
        <v>927.6400000000001</v>
      </c>
      <c r="J19" s="271">
        <f>SUM(J7:J18)</f>
        <v>49610.1872</v>
      </c>
      <c r="K19" s="266">
        <f t="shared" si="8"/>
        <v>128</v>
      </c>
      <c r="L19" s="268">
        <f>SUM(L7:L18)</f>
        <v>128</v>
      </c>
      <c r="M19" s="393">
        <f>SUM(M7:M18)</f>
        <v>25653.759999999998</v>
      </c>
      <c r="N19" s="272">
        <f>SUM(N7:N18)</f>
        <v>713.21600000000012</v>
      </c>
      <c r="O19" s="500">
        <f>SUM(O7:O18)</f>
        <v>26366.976000000002</v>
      </c>
    </row>
    <row r="20" spans="1:15" ht="21.75" customHeight="1">
      <c r="B20" s="273"/>
      <c r="C20" s="274"/>
      <c r="D20" s="275"/>
      <c r="E20" s="274"/>
      <c r="F20" s="275">
        <f>ROUND(F19/1000,1)</f>
        <v>340.1</v>
      </c>
      <c r="G20" s="274"/>
      <c r="H20" s="275"/>
      <c r="I20" s="274"/>
      <c r="J20" s="275">
        <f>ROUND(J19/1000,1)</f>
        <v>49.6</v>
      </c>
      <c r="K20" s="274"/>
      <c r="L20" s="274"/>
      <c r="M20" s="275">
        <f>ROUND(M19/1000,1)</f>
        <v>25.7</v>
      </c>
      <c r="N20" s="275">
        <f t="shared" ref="N20:O20" si="9">ROUND(N19/1000,1)</f>
        <v>0.7</v>
      </c>
      <c r="O20" s="275">
        <f t="shared" si="9"/>
        <v>26.4</v>
      </c>
    </row>
    <row r="21" spans="1:15" ht="33.75" customHeight="1" thickBot="1">
      <c r="B21" s="566" t="s">
        <v>187</v>
      </c>
      <c r="C21" s="566"/>
      <c r="D21" s="566"/>
      <c r="E21" s="276"/>
      <c r="F21" s="277"/>
      <c r="H21" s="276"/>
      <c r="M21" s="275"/>
    </row>
    <row r="22" spans="1:15" s="246" customFormat="1" ht="34.5" customHeight="1">
      <c r="A22" s="278"/>
      <c r="B22" s="279" t="s">
        <v>117</v>
      </c>
      <c r="C22" s="280" t="s">
        <v>118</v>
      </c>
      <c r="D22" s="280" t="s">
        <v>175</v>
      </c>
      <c r="E22" s="280" t="s">
        <v>175</v>
      </c>
      <c r="F22" s="281" t="s">
        <v>175</v>
      </c>
      <c r="G22" s="280" t="s">
        <v>118</v>
      </c>
      <c r="H22" s="280" t="s">
        <v>175</v>
      </c>
      <c r="I22" s="280" t="s">
        <v>175</v>
      </c>
      <c r="J22" s="282" t="s">
        <v>175</v>
      </c>
      <c r="K22" s="280" t="s">
        <v>118</v>
      </c>
      <c r="L22" s="280" t="s">
        <v>175</v>
      </c>
      <c r="M22" s="315" t="s">
        <v>175</v>
      </c>
      <c r="N22" s="278" t="s">
        <v>175</v>
      </c>
      <c r="O22" s="282" t="s">
        <v>175</v>
      </c>
    </row>
    <row r="23" spans="1:15" ht="23.25" customHeight="1">
      <c r="A23" s="283">
        <v>1</v>
      </c>
      <c r="B23" s="332"/>
      <c r="C23" s="331"/>
      <c r="D23" s="259" t="s">
        <v>175</v>
      </c>
      <c r="E23" s="259" t="s">
        <v>175</v>
      </c>
      <c r="F23" s="326"/>
      <c r="G23" s="336"/>
      <c r="H23" s="259" t="s">
        <v>175</v>
      </c>
      <c r="I23" s="259" t="s">
        <v>175</v>
      </c>
      <c r="J23" s="338"/>
      <c r="K23" s="336"/>
      <c r="L23" s="259" t="s">
        <v>175</v>
      </c>
      <c r="M23" s="339"/>
      <c r="N23" s="283" t="s">
        <v>175</v>
      </c>
      <c r="O23" s="317" t="s">
        <v>175</v>
      </c>
    </row>
    <row r="24" spans="1:15" ht="23.25" customHeight="1">
      <c r="A24" s="283">
        <v>2</v>
      </c>
      <c r="B24" s="332"/>
      <c r="C24" s="331"/>
      <c r="D24" s="259" t="s">
        <v>175</v>
      </c>
      <c r="E24" s="259" t="s">
        <v>175</v>
      </c>
      <c r="F24" s="326"/>
      <c r="G24" s="336"/>
      <c r="H24" s="259" t="s">
        <v>175</v>
      </c>
      <c r="I24" s="259" t="s">
        <v>175</v>
      </c>
      <c r="J24" s="338"/>
      <c r="K24" s="336"/>
      <c r="L24" s="259" t="s">
        <v>175</v>
      </c>
      <c r="M24" s="339"/>
      <c r="N24" s="283" t="s">
        <v>175</v>
      </c>
      <c r="O24" s="317" t="s">
        <v>175</v>
      </c>
    </row>
    <row r="25" spans="1:15" s="254" customFormat="1" ht="23.25" customHeight="1">
      <c r="A25" s="255">
        <v>3</v>
      </c>
      <c r="B25" s="333"/>
      <c r="C25" s="334"/>
      <c r="D25" s="284" t="s">
        <v>175</v>
      </c>
      <c r="E25" s="284" t="s">
        <v>175</v>
      </c>
      <c r="F25" s="335"/>
      <c r="G25" s="337"/>
      <c r="H25" s="284" t="s">
        <v>175</v>
      </c>
      <c r="I25" s="284" t="s">
        <v>175</v>
      </c>
      <c r="J25" s="335"/>
      <c r="K25" s="337"/>
      <c r="L25" s="284" t="s">
        <v>175</v>
      </c>
      <c r="M25" s="340"/>
      <c r="N25" s="318" t="s">
        <v>175</v>
      </c>
      <c r="O25" s="319" t="s">
        <v>175</v>
      </c>
    </row>
    <row r="26" spans="1:15" s="246" customFormat="1" ht="24" customHeight="1">
      <c r="A26" s="285"/>
      <c r="B26" s="286" t="s">
        <v>63</v>
      </c>
      <c r="C26" s="287" t="s">
        <v>175</v>
      </c>
      <c r="D26" s="287" t="s">
        <v>175</v>
      </c>
      <c r="E26" s="287" t="s">
        <v>175</v>
      </c>
      <c r="F26" s="288">
        <f>SUM(F23:F25)</f>
        <v>0</v>
      </c>
      <c r="G26" s="289" t="s">
        <v>175</v>
      </c>
      <c r="H26" s="287" t="s">
        <v>175</v>
      </c>
      <c r="I26" s="287" t="s">
        <v>175</v>
      </c>
      <c r="J26" s="288">
        <f>SUM(J23:J25)</f>
        <v>0</v>
      </c>
      <c r="K26" s="289" t="s">
        <v>175</v>
      </c>
      <c r="L26" s="287" t="s">
        <v>175</v>
      </c>
      <c r="M26" s="316">
        <f>SUM(M23:M25)</f>
        <v>0</v>
      </c>
      <c r="N26" s="285" t="s">
        <v>175</v>
      </c>
      <c r="O26" s="320" t="s">
        <v>175</v>
      </c>
    </row>
    <row r="27" spans="1:15" s="246" customFormat="1" ht="27" customHeight="1" thickBot="1">
      <c r="A27" s="290"/>
      <c r="B27" s="291" t="s">
        <v>188</v>
      </c>
      <c r="C27" s="267"/>
      <c r="D27" s="267" t="s">
        <v>175</v>
      </c>
      <c r="E27" s="267" t="s">
        <v>175</v>
      </c>
      <c r="F27" s="269">
        <f>+F20-F26</f>
        <v>340.1</v>
      </c>
      <c r="G27" s="292" t="s">
        <v>175</v>
      </c>
      <c r="H27" s="267" t="s">
        <v>175</v>
      </c>
      <c r="I27" s="267" t="s">
        <v>175</v>
      </c>
      <c r="J27" s="269">
        <f>J20-J26</f>
        <v>49.6</v>
      </c>
      <c r="K27" s="292" t="s">
        <v>175</v>
      </c>
      <c r="L27" s="267" t="s">
        <v>175</v>
      </c>
      <c r="M27" s="271">
        <f>M20-M26</f>
        <v>25.7</v>
      </c>
      <c r="N27" s="290" t="s">
        <v>175</v>
      </c>
      <c r="O27" s="269">
        <f>+O20-M26</f>
        <v>26.4</v>
      </c>
    </row>
    <row r="28" spans="1:15" s="246" customFormat="1" ht="25.5" customHeight="1" thickBot="1">
      <c r="B28" s="293"/>
      <c r="F28" s="275"/>
      <c r="J28" s="321" t="s">
        <v>119</v>
      </c>
      <c r="K28" s="322"/>
      <c r="L28" s="322"/>
      <c r="M28" s="323">
        <f>+F26+J26+M26</f>
        <v>0</v>
      </c>
    </row>
    <row r="29" spans="1:15" s="246" customFormat="1" ht="20.25" customHeight="1">
      <c r="B29" s="293"/>
      <c r="F29" s="275"/>
      <c r="M29" s="275"/>
    </row>
    <row r="30" spans="1:15" s="273" customFormat="1" ht="25.5" customHeight="1">
      <c r="B30" s="294"/>
      <c r="C30" s="563" t="s">
        <v>2</v>
      </c>
      <c r="D30" s="563"/>
      <c r="E30" s="294"/>
      <c r="F30" s="294"/>
      <c r="G30" s="567"/>
      <c r="H30" s="567"/>
      <c r="I30" s="295"/>
      <c r="J30" s="568" t="str">
        <f>+'Ekamut-caxs'!C71</f>
        <v>Մինիոնա Պետրոսյան</v>
      </c>
      <c r="K30" s="568"/>
      <c r="M30" s="277"/>
    </row>
    <row r="31" spans="1:15" s="246" customFormat="1">
      <c r="C31" s="296"/>
      <c r="D31" s="296"/>
      <c r="E31" s="297"/>
      <c r="F31" s="297"/>
      <c r="G31" s="569" t="s">
        <v>84</v>
      </c>
      <c r="H31" s="569"/>
      <c r="I31" s="298"/>
      <c r="J31" s="569" t="s">
        <v>101</v>
      </c>
      <c r="K31" s="569"/>
    </row>
    <row r="32" spans="1:15" s="273" customFormat="1" ht="23.25" customHeight="1">
      <c r="B32" s="294"/>
      <c r="C32" s="299" t="s">
        <v>6</v>
      </c>
      <c r="D32" s="299"/>
      <c r="E32" s="294"/>
      <c r="F32" s="294"/>
      <c r="G32" s="568"/>
      <c r="H32" s="568"/>
      <c r="I32" s="300"/>
      <c r="J32" s="568" t="str">
        <f>+'Ekamut-caxs'!C73</f>
        <v>Վանի Խանլյան</v>
      </c>
      <c r="K32" s="568"/>
    </row>
    <row r="33" spans="3:13" s="246" customFormat="1">
      <c r="C33" s="276"/>
      <c r="D33" s="276"/>
      <c r="G33" s="569" t="s">
        <v>84</v>
      </c>
      <c r="H33" s="569"/>
      <c r="I33" s="298"/>
      <c r="J33" s="569" t="s">
        <v>101</v>
      </c>
      <c r="K33" s="569"/>
    </row>
    <row r="34" spans="3:13">
      <c r="F34" s="301" t="s">
        <v>1</v>
      </c>
    </row>
    <row r="35" spans="3:13" ht="16.5" customHeight="1">
      <c r="C35" s="302" t="s">
        <v>102</v>
      </c>
      <c r="D35" s="302"/>
      <c r="E35" s="302" t="s">
        <v>103</v>
      </c>
      <c r="F35" s="302" t="s">
        <v>240</v>
      </c>
      <c r="I35" s="303" t="s">
        <v>104</v>
      </c>
      <c r="J35" s="304" t="s">
        <v>178</v>
      </c>
      <c r="K35" s="304"/>
      <c r="L35" s="304" t="s">
        <v>179</v>
      </c>
      <c r="M35" s="304" t="s">
        <v>239</v>
      </c>
    </row>
    <row r="36" spans="3:13" ht="16.5" customHeight="1">
      <c r="C36" s="302" t="s">
        <v>105</v>
      </c>
      <c r="D36" s="302"/>
      <c r="E36" s="302" t="s">
        <v>103</v>
      </c>
      <c r="F36" s="302" t="s">
        <v>180</v>
      </c>
      <c r="I36" s="565" t="s">
        <v>181</v>
      </c>
      <c r="J36" s="565"/>
      <c r="K36" s="304"/>
      <c r="L36" s="565" t="s">
        <v>182</v>
      </c>
      <c r="M36" s="565"/>
    </row>
    <row r="37" spans="3:13">
      <c r="C37" s="302"/>
      <c r="D37" s="302"/>
      <c r="E37" s="565" t="s">
        <v>183</v>
      </c>
      <c r="F37" s="565"/>
      <c r="I37" s="565"/>
      <c r="J37" s="565"/>
      <c r="K37" s="304"/>
      <c r="L37" s="565"/>
      <c r="M37" s="565"/>
    </row>
    <row r="38" spans="3:13">
      <c r="C38" s="302"/>
      <c r="D38" s="302"/>
      <c r="E38" s="565"/>
      <c r="F38" s="565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SheetLayoutView="100" workbookViewId="0">
      <selection activeCell="F14" sqref="F14"/>
    </sheetView>
  </sheetViews>
  <sheetFormatPr defaultColWidth="9.140625" defaultRowHeight="13.5"/>
  <cols>
    <col min="1" max="1" width="4.42578125" style="310" customWidth="1"/>
    <col min="2" max="2" width="35.28515625" style="309" customWidth="1"/>
    <col min="3" max="3" width="17" style="309" customWidth="1"/>
    <col min="4" max="7" width="16.7109375" style="309" customWidth="1"/>
    <col min="8" max="8" width="18.42578125" style="310" customWidth="1"/>
    <col min="9" max="9" width="16.28515625" style="309" customWidth="1"/>
    <col min="10" max="16384" width="9.140625" style="309"/>
  </cols>
  <sheetData>
    <row r="1" spans="1:8" s="377" customFormat="1" ht="37.5" customHeight="1">
      <c r="A1" s="376" t="s">
        <v>61</v>
      </c>
      <c r="B1" s="376"/>
      <c r="C1" s="376"/>
      <c r="D1" s="376"/>
      <c r="E1" s="376"/>
      <c r="F1" s="376"/>
      <c r="G1" s="376"/>
      <c r="H1" s="491"/>
    </row>
    <row r="2" spans="1:8" s="377" customFormat="1" ht="27.75" customHeight="1">
      <c r="A2" s="376" t="str">
        <f>+'Ekamut-caxs'!A9:D9</f>
        <v xml:space="preserve">«Թիվ 6 գրադարան» ՀՈԱԿ-ի  </v>
      </c>
      <c r="B2" s="376"/>
      <c r="C2" s="376"/>
      <c r="D2" s="376"/>
      <c r="E2" s="376"/>
      <c r="F2" s="376"/>
      <c r="G2" s="376"/>
      <c r="H2" s="491"/>
    </row>
    <row r="3" spans="1:8" ht="37.5" customHeight="1">
      <c r="A3" s="375" t="s">
        <v>249</v>
      </c>
      <c r="B3" s="375"/>
      <c r="C3" s="375"/>
      <c r="D3" s="375"/>
      <c r="E3" s="375"/>
      <c r="F3" s="375"/>
      <c r="G3" s="375"/>
    </row>
    <row r="5" spans="1:8">
      <c r="H5" s="492" t="s">
        <v>0</v>
      </c>
    </row>
    <row r="6" spans="1:8" ht="48.75" customHeight="1">
      <c r="A6" s="578" t="s">
        <v>3</v>
      </c>
      <c r="B6" s="578" t="s">
        <v>194</v>
      </c>
      <c r="C6" s="578" t="s">
        <v>198</v>
      </c>
      <c r="D6" s="578" t="s">
        <v>252</v>
      </c>
      <c r="E6" s="578"/>
      <c r="F6" s="578"/>
      <c r="G6" s="578"/>
      <c r="H6" s="579" t="s">
        <v>217</v>
      </c>
    </row>
    <row r="7" spans="1:8" ht="48" customHeight="1">
      <c r="A7" s="578"/>
      <c r="B7" s="578"/>
      <c r="C7" s="578"/>
      <c r="D7" s="373" t="s">
        <v>83</v>
      </c>
      <c r="E7" s="373" t="s">
        <v>195</v>
      </c>
      <c r="F7" s="373" t="s">
        <v>196</v>
      </c>
      <c r="G7" s="373" t="s">
        <v>197</v>
      </c>
      <c r="H7" s="580"/>
    </row>
    <row r="8" spans="1:8" s="311" customFormat="1" ht="39.75" customHeight="1">
      <c r="A8" s="314">
        <v>1</v>
      </c>
      <c r="B8" s="374" t="s">
        <v>199</v>
      </c>
      <c r="C8" s="314">
        <v>35.5</v>
      </c>
      <c r="D8" s="314">
        <f>SUM(E8:G8)</f>
        <v>0</v>
      </c>
      <c r="E8" s="324"/>
      <c r="F8" s="324"/>
      <c r="G8" s="324"/>
      <c r="H8" s="494">
        <f>+E8*C8</f>
        <v>0</v>
      </c>
    </row>
    <row r="9" spans="1:8" s="311" customFormat="1" ht="39.75" customHeight="1">
      <c r="A9" s="314" t="s">
        <v>218</v>
      </c>
      <c r="B9" s="374" t="s">
        <v>200</v>
      </c>
      <c r="C9" s="314">
        <v>17.75</v>
      </c>
      <c r="D9" s="314">
        <f t="shared" ref="D9:D16" si="0">SUM(E9:G9)</f>
        <v>0</v>
      </c>
      <c r="E9" s="324"/>
      <c r="F9" s="324"/>
      <c r="G9" s="324"/>
      <c r="H9" s="494">
        <f t="shared" ref="H9:H16" si="1">+E9*C9</f>
        <v>0</v>
      </c>
    </row>
    <row r="10" spans="1:8" s="311" customFormat="1" ht="39.75" customHeight="1">
      <c r="A10" s="314"/>
      <c r="B10" s="374" t="s">
        <v>220</v>
      </c>
      <c r="C10" s="314">
        <v>30.5</v>
      </c>
      <c r="D10" s="314">
        <f t="shared" si="0"/>
        <v>0</v>
      </c>
      <c r="E10" s="324"/>
      <c r="F10" s="324"/>
      <c r="G10" s="324"/>
      <c r="H10" s="494">
        <f t="shared" si="1"/>
        <v>0</v>
      </c>
    </row>
    <row r="11" spans="1:8" s="311" customFormat="1" ht="39.75" customHeight="1">
      <c r="A11" s="314"/>
      <c r="B11" s="374" t="s">
        <v>221</v>
      </c>
      <c r="C11" s="314">
        <v>15.25</v>
      </c>
      <c r="D11" s="314">
        <f t="shared" si="0"/>
        <v>0</v>
      </c>
      <c r="E11" s="324"/>
      <c r="F11" s="324"/>
      <c r="G11" s="324"/>
      <c r="H11" s="494">
        <f t="shared" si="1"/>
        <v>0</v>
      </c>
    </row>
    <row r="12" spans="1:8" s="311" customFormat="1" ht="39.75" customHeight="1">
      <c r="A12" s="314"/>
      <c r="B12" s="374" t="s">
        <v>222</v>
      </c>
      <c r="C12" s="379">
        <v>27</v>
      </c>
      <c r="D12" s="314">
        <f t="shared" si="0"/>
        <v>0</v>
      </c>
      <c r="E12" s="324"/>
      <c r="F12" s="324"/>
      <c r="G12" s="324"/>
      <c r="H12" s="494">
        <f>+E12*C12</f>
        <v>0</v>
      </c>
    </row>
    <row r="13" spans="1:8" s="311" customFormat="1" ht="39.75" customHeight="1">
      <c r="A13" s="314"/>
      <c r="B13" s="374" t="s">
        <v>221</v>
      </c>
      <c r="C13" s="314">
        <v>13.5</v>
      </c>
      <c r="D13" s="314">
        <f t="shared" si="0"/>
        <v>0</v>
      </c>
      <c r="E13" s="324"/>
      <c r="F13" s="324"/>
      <c r="G13" s="324"/>
      <c r="H13" s="494">
        <f>+E13*C13</f>
        <v>0</v>
      </c>
    </row>
    <row r="14" spans="1:8" s="311" customFormat="1" ht="42" customHeight="1">
      <c r="A14" s="314">
        <v>2</v>
      </c>
      <c r="B14" s="374" t="s">
        <v>201</v>
      </c>
      <c r="C14" s="314">
        <v>34.5</v>
      </c>
      <c r="D14" s="314">
        <f t="shared" si="0"/>
        <v>0</v>
      </c>
      <c r="E14" s="324"/>
      <c r="F14" s="324"/>
      <c r="G14" s="324"/>
      <c r="H14" s="494">
        <f>+E14*C14</f>
        <v>0</v>
      </c>
    </row>
    <row r="15" spans="1:8" s="311" customFormat="1" ht="42" customHeight="1">
      <c r="A15" s="314" t="s">
        <v>218</v>
      </c>
      <c r="B15" s="374" t="s">
        <v>200</v>
      </c>
      <c r="C15" s="314">
        <v>17.25</v>
      </c>
      <c r="D15" s="314">
        <f t="shared" si="0"/>
        <v>0</v>
      </c>
      <c r="E15" s="324"/>
      <c r="F15" s="324"/>
      <c r="G15" s="324"/>
      <c r="H15" s="494">
        <f>+E15*C15</f>
        <v>0</v>
      </c>
    </row>
    <row r="16" spans="1:8" s="311" customFormat="1" ht="37.5" customHeight="1">
      <c r="A16" s="314">
        <v>3</v>
      </c>
      <c r="B16" s="374" t="s">
        <v>202</v>
      </c>
      <c r="C16" s="314">
        <v>25.5</v>
      </c>
      <c r="D16" s="314">
        <f t="shared" si="0"/>
        <v>0</v>
      </c>
      <c r="E16" s="324"/>
      <c r="F16" s="324"/>
      <c r="G16" s="324"/>
      <c r="H16" s="494">
        <f t="shared" si="1"/>
        <v>0</v>
      </c>
    </row>
    <row r="17" spans="1:9" s="311" customFormat="1" ht="37.5" customHeight="1">
      <c r="A17" s="314">
        <v>4</v>
      </c>
      <c r="B17" s="374" t="s">
        <v>203</v>
      </c>
      <c r="C17" s="379">
        <v>16</v>
      </c>
      <c r="D17" s="314">
        <f>SUM(E17:G17)</f>
        <v>0</v>
      </c>
      <c r="E17" s="324"/>
      <c r="F17" s="324"/>
      <c r="G17" s="324"/>
      <c r="H17" s="494">
        <f>+E17*C17</f>
        <v>0</v>
      </c>
    </row>
    <row r="18" spans="1:9" s="311" customFormat="1" ht="37.5" customHeight="1">
      <c r="A18" s="314">
        <v>5</v>
      </c>
      <c r="B18" s="374" t="s">
        <v>204</v>
      </c>
      <c r="C18" s="379">
        <v>15</v>
      </c>
      <c r="D18" s="314">
        <f>SUM(E18:G18)</f>
        <v>0</v>
      </c>
      <c r="E18" s="324"/>
      <c r="F18" s="324"/>
      <c r="G18" s="324"/>
      <c r="H18" s="494">
        <f>+E18*C18</f>
        <v>0</v>
      </c>
    </row>
    <row r="19" spans="1:9" s="311" customFormat="1" ht="44.25" customHeight="1">
      <c r="A19" s="314"/>
      <c r="B19" s="374" t="s">
        <v>63</v>
      </c>
      <c r="C19" s="314">
        <f t="shared" ref="C19:H19" si="2">SUM(C8:C18)</f>
        <v>247.75</v>
      </c>
      <c r="D19" s="314">
        <f t="shared" si="2"/>
        <v>0</v>
      </c>
      <c r="E19" s="314">
        <f t="shared" si="2"/>
        <v>0</v>
      </c>
      <c r="F19" s="314">
        <f t="shared" si="2"/>
        <v>0</v>
      </c>
      <c r="G19" s="314">
        <f t="shared" si="2"/>
        <v>0</v>
      </c>
      <c r="H19" s="494">
        <f t="shared" si="2"/>
        <v>0</v>
      </c>
      <c r="I19" s="493"/>
    </row>
    <row r="20" spans="1:9" s="311" customFormat="1" ht="44.25" customHeight="1">
      <c r="A20" s="314"/>
      <c r="B20" s="374" t="s">
        <v>219</v>
      </c>
      <c r="C20" s="314"/>
      <c r="D20" s="314">
        <f>+D19-D15-D9-D11-D13</f>
        <v>0</v>
      </c>
      <c r="E20" s="314">
        <f>+E19-E15-E9-E11-E13</f>
        <v>0</v>
      </c>
      <c r="F20" s="314">
        <f>+F19-F15-F9-F11-F13</f>
        <v>0</v>
      </c>
      <c r="G20" s="314">
        <f>+G19-G15-G9-G11-G13</f>
        <v>0</v>
      </c>
      <c r="H20" s="314"/>
    </row>
    <row r="21" spans="1:9" ht="20.25" customHeight="1">
      <c r="B21" s="308"/>
    </row>
    <row r="22" spans="1:9" ht="20.25" customHeight="1">
      <c r="B22" s="308"/>
    </row>
    <row r="23" spans="1:9" ht="20.25" customHeight="1">
      <c r="B23" s="308"/>
    </row>
    <row r="24" spans="1:9" ht="23.25" customHeight="1">
      <c r="B24" s="312" t="s">
        <v>2</v>
      </c>
      <c r="D24" s="582" t="str">
        <f>+'Ekamut-caxs'!C71</f>
        <v>Մինիոնա Պետրոսյան</v>
      </c>
      <c r="E24" s="582"/>
      <c r="F24" s="582"/>
      <c r="G24" s="582"/>
    </row>
    <row r="25" spans="1:9" ht="17.25">
      <c r="B25" s="313" t="s">
        <v>4</v>
      </c>
      <c r="D25" s="583" t="s">
        <v>5</v>
      </c>
      <c r="E25" s="583"/>
      <c r="F25" s="583"/>
      <c r="G25" s="583"/>
    </row>
    <row r="26" spans="1:9" ht="24" customHeight="1">
      <c r="B26" s="311" t="s">
        <v>6</v>
      </c>
      <c r="D26" s="582" t="str">
        <f>+'Ekamut-caxs'!C73</f>
        <v>Վանի Խանլյան</v>
      </c>
      <c r="E26" s="582"/>
      <c r="F26" s="582"/>
      <c r="G26" s="582"/>
    </row>
    <row r="27" spans="1:9" ht="16.5" customHeight="1">
      <c r="B27" s="310" t="s">
        <v>171</v>
      </c>
      <c r="D27" s="581" t="s">
        <v>5</v>
      </c>
      <c r="E27" s="581"/>
      <c r="F27" s="581"/>
      <c r="G27" s="581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https://mul2.yerevan.am/tasks/2132328/oneclick?token=1272eac6365df17e76a3b6969889ef7a</cp:keywords>
  <cp:lastModifiedBy>Lusine Petrosyan</cp:lastModifiedBy>
  <cp:lastPrinted>2025-03-05T11:04:20Z</cp:lastPrinted>
  <dcterms:created xsi:type="dcterms:W3CDTF">1996-10-14T23:33:28Z</dcterms:created>
  <dcterms:modified xsi:type="dcterms:W3CDTF">2025-04-11T13:02:50Z</dcterms:modified>
</cp:coreProperties>
</file>